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апка-Седельниковой\2018\Исполнение бюджета за 2017\Заключение готовое\Приложения\"/>
    </mc:Choice>
  </mc:AlternateContent>
  <bookViews>
    <workbookView xWindow="0" yWindow="60" windowWidth="16380" windowHeight="8130" tabRatio="454"/>
  </bookViews>
  <sheets>
    <sheet name="АнализРасходов" sheetId="1" r:id="rId1"/>
  </sheets>
  <definedNames>
    <definedName name="Date">АнализРасходов!$A$1</definedName>
    <definedName name="Excel_BuiltIn__FilterDatabase" localSheetId="0">АнализРасходов!$A$6:$J$7</definedName>
    <definedName name="LastLaw">АнализРасходов!$H$1</definedName>
    <definedName name="LastPreLaw">АнализРасходов!$F$1</definedName>
    <definedName name="Law">АнализРасходов!$C$1</definedName>
    <definedName name="Month">АнализРасходов!$B$1</definedName>
    <definedName name="Month1">АнализРасходов!$D$1</definedName>
    <definedName name="QQQ" localSheetId="0">{#N/A,#N/A,FALSE,"Вып.доходы"}</definedName>
    <definedName name="QQQ">{#N/A,#N/A,FALSE,"Вып.доходы"}</definedName>
    <definedName name="s" localSheetId="0">{#N/A,#N/A,FALSE,"Вып.доходы"}</definedName>
    <definedName name="s">{#N/A,#N/A,FALSE,"Вып.доходы"}</definedName>
    <definedName name="wrn_выпдох_" localSheetId="0">{#N/A,#N/A,FALSE,"Вып.доходы"}</definedName>
    <definedName name="wrn_выпдох_">{#N/A,#N/A,FALSE,"Вып.доходы"}</definedName>
    <definedName name="Year">АнализРасходов!$I$1</definedName>
    <definedName name="ААА" localSheetId="0">{#N/A,#N/A,FALSE,"Вып.доходы"}</definedName>
    <definedName name="ААА">{#N/A,#N/A,FALSE,"Вып.доходы"}</definedName>
    <definedName name="авукн" localSheetId="0">{#N/A,#N/A,FALSE,"Вып.доходы"}</definedName>
    <definedName name="авукн">{#N/A,#N/A,FALSE,"Вып.доходы"}</definedName>
    <definedName name="в" localSheetId="0">{#N/A,#N/A,FALSE,"Вып.доходы"}</definedName>
    <definedName name="в">{#N/A,#N/A,FALSE,"Вып.доходы"}</definedName>
    <definedName name="вапва" localSheetId="0">{#N/A,#N/A,FALSE,"Вып.доходы"}</definedName>
    <definedName name="вапва">{#N/A,#N/A,FALSE,"Вып.доходы"}</definedName>
    <definedName name="вкпеа" localSheetId="0">{#N/A,#N/A,FALSE,"Вып.доходы"}</definedName>
    <definedName name="вкпеа">{#N/A,#N/A,FALSE,"Вып.доходы"}</definedName>
    <definedName name="гае8ш6" localSheetId="0">{#N/A,#N/A,FALSE,"Вып.доходы"}</definedName>
    <definedName name="гае8ш6">{#N/A,#N/A,FALSE,"Вып.доходы"}</definedName>
    <definedName name="глшгл" localSheetId="0">{#N/A,#N/A,FALSE,"Вып.доходы"}</definedName>
    <definedName name="глшгл">{#N/A,#N/A,FALSE,"Вып.доходы"}</definedName>
    <definedName name="гое8г67" localSheetId="0">{#N/A,#N/A,FALSE,"Вып.доходы"}</definedName>
    <definedName name="гое8г67">{#N/A,#N/A,FALSE,"Вып.доходы"}</definedName>
    <definedName name="гпш" localSheetId="0">{#N/A,#N/A,FALSE,"Вып.доходы"}</definedName>
    <definedName name="гпш">{#N/A,#N/A,FALSE,"Вып.доходы"}</definedName>
    <definedName name="д" localSheetId="0">{#N/A,#N/A,FALSE,"Вып.доходы"}</definedName>
    <definedName name="д">{#N/A,#N/A,FALSE,"Вып.доходы"}</definedName>
    <definedName name="е" localSheetId="0">{#N/A,#N/A,FALSE,"Вып.доходы"}</definedName>
    <definedName name="е">{#N/A,#N/A,FALSE,"Вып.доходы"}</definedName>
    <definedName name="еа7о" localSheetId="0">{#N/A,#N/A,FALSE,"Вып.доходы"}</definedName>
    <definedName name="еа7о">{#N/A,#N/A,FALSE,"Вып.доходы"}</definedName>
    <definedName name="енег" localSheetId="0">{#N/A,#N/A,FALSE,"Вып.доходы"}</definedName>
    <definedName name="енег">{#N/A,#N/A,FALSE,"Вып.доходы"}</definedName>
    <definedName name="Еще" localSheetId="0">{#N/A,#N/A,FALSE,"Вып.доходы"}</definedName>
    <definedName name="Еще">{#N/A,#N/A,FALSE,"Вып.доходы"}</definedName>
    <definedName name="_xlnm.Print_Titles" localSheetId="0">АнализРасходов!$5:$6</definedName>
    <definedName name="й" localSheetId="0">{#N/A,#N/A,FALSE,"Вып.доходы"}</definedName>
    <definedName name="й">{#N/A,#N/A,FALSE,"Вып.доходы"}</definedName>
    <definedName name="к" localSheetId="0">{#N/A,#N/A,FALSE,"Вып.доходы"}</definedName>
    <definedName name="к">{#N/A,#N/A,FALSE,"Вып.доходы"}</definedName>
    <definedName name="л" localSheetId="0">{#N/A,#N/A,FALSE,"Вып.доходы"}</definedName>
    <definedName name="л">{#N/A,#N/A,FALSE,"Вып.доходы"}</definedName>
    <definedName name="н" localSheetId="0">{#N/A,#N/A,FALSE,"Вып.доходы"}</definedName>
    <definedName name="н">{#N/A,#N/A,FALSE,"Вып.доходы"}</definedName>
    <definedName name="нг" localSheetId="0">{#N/A,#N/A,FALSE,"Вып.доходы"}</definedName>
    <definedName name="нг">{#N/A,#N/A,FALSE,"Вып.доходы"}</definedName>
    <definedName name="негоеано" localSheetId="0">{#N/A,#N/A,FALSE,"Вып.доходы"}</definedName>
    <definedName name="негоеано">{#N/A,#N/A,FALSE,"Вып.доходы"}</definedName>
    <definedName name="_xlnm.Print_Area" localSheetId="0">АнализРасходов!$A$1:$S$87</definedName>
    <definedName name="п" localSheetId="0">{#N/A,#N/A,FALSE,"Вып.доходы"}</definedName>
    <definedName name="п">{#N/A,#N/A,FALSE,"Вып.доходы"}</definedName>
    <definedName name="пп" localSheetId="0">{#N/A,#N/A,FALSE,"Вып.доходы"}</definedName>
    <definedName name="пп">{#N/A,#N/A,FALSE,"Вып.доходы"}</definedName>
    <definedName name="про" localSheetId="0">{#N/A,#N/A,FALSE,"Вып.доходы"}</definedName>
    <definedName name="про">{#N/A,#N/A,FALSE,"Вып.доходы"}</definedName>
    <definedName name="пру" localSheetId="0">{#N/A,#N/A,FALSE,"Вып.доходы"}</definedName>
    <definedName name="пру">{#N/A,#N/A,FALSE,"Вып.доходы"}</definedName>
    <definedName name="р" localSheetId="0">{#N/A,#N/A,FALSE,"Вып.доходы"}</definedName>
    <definedName name="р">{#N/A,#N/A,FALSE,"Вып.доходы"}</definedName>
    <definedName name="рр" localSheetId="0">{#N/A,#N/A,FALSE,"Вып.доходы"}</definedName>
    <definedName name="рр">{#N/A,#N/A,FALSE,"Вып.доходы"}</definedName>
    <definedName name="рш85" localSheetId="0">{#N/A,#N/A,FALSE,"Вып.доходы"}</definedName>
    <definedName name="рш85">{#N/A,#N/A,FALSE,"Вып.доходы"}</definedName>
    <definedName name="с" localSheetId="0">{#N/A,#N/A,FALSE,"Вып.доходы"}</definedName>
    <definedName name="с">{#N/A,#N/A,FALSE,"Вып.доходы"}</definedName>
    <definedName name="у" localSheetId="0">{#N/A,#N/A,FALSE,"Вып.доходы"}</definedName>
    <definedName name="у">{#N/A,#N/A,FALSE,"Вып.доходы"}</definedName>
    <definedName name="укке" localSheetId="0">{#N/A,#N/A,FALSE,"Вып.доходы"}</definedName>
    <definedName name="укке">{#N/A,#N/A,FALSE,"Вып.доходы"}</definedName>
    <definedName name="уук" localSheetId="0">{#N/A,#N/A,FALSE,"Вып.доходы"}</definedName>
    <definedName name="уук">{#N/A,#N/A,FALSE,"Вып.доходы"}</definedName>
    <definedName name="уц" localSheetId="0">{#N/A,#N/A,FALSE,"Вып.доходы"}</definedName>
    <definedName name="уц">{#N/A,#N/A,FALSE,"Вып.доходы"}</definedName>
    <definedName name="функ" localSheetId="0">{#N/A,#N/A,FALSE,"Вып.доходы"}</definedName>
    <definedName name="функ">{#N/A,#N/A,FALSE,"Вып.доходы"}</definedName>
    <definedName name="х" localSheetId="0">{#N/A,#N/A,FALSE,"Вып.доходы"}</definedName>
    <definedName name="х">{#N/A,#N/A,FALSE,"Вып.доходы"}</definedName>
    <definedName name="ц" localSheetId="0">{#N/A,#N/A,FALSE,"Вып.доходы"}</definedName>
    <definedName name="ц">{#N/A,#N/A,FALSE,"Вып.доходы"}</definedName>
    <definedName name="цукц" localSheetId="0">{#N/A,#N/A,FALSE,"Вып.доходы"}</definedName>
    <definedName name="цукц">{#N/A,#N/A,FALSE,"Вып.доходы"}</definedName>
    <definedName name="ш" localSheetId="0">{#N/A,#N/A,FALSE,"Вып.доходы"}</definedName>
    <definedName name="ш">{#N/A,#N/A,FALSE,"Вып.доходы"}</definedName>
    <definedName name="шщдшг" localSheetId="0">{#N/A,#N/A,FALSE,"Вып.доходы"}</definedName>
    <definedName name="шщдшг">{#N/A,#N/A,FALSE,"Вып.доходы"}</definedName>
    <definedName name="щз" localSheetId="0">{#N/A,#N/A,FALSE,"Вып.доходы"}</definedName>
    <definedName name="щз">{#N/A,#N/A,FALSE,"Вып.доходы"}</definedName>
    <definedName name="щню_п" localSheetId="0">{#N/A,#N/A,FALSE,"Вып.доходы"}</definedName>
    <definedName name="щню_п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K80" i="1" l="1"/>
  <c r="K78" i="1"/>
  <c r="K75" i="1"/>
  <c r="K70" i="1"/>
  <c r="K64" i="1"/>
  <c r="K57" i="1"/>
  <c r="K54" i="1"/>
  <c r="K46" i="1"/>
  <c r="K42" i="1"/>
  <c r="K37" i="1"/>
  <c r="K25" i="1"/>
  <c r="K19" i="1"/>
  <c r="K16" i="1"/>
  <c r="K7" i="1"/>
  <c r="S7" i="1" l="1"/>
  <c r="N8" i="1"/>
  <c r="N9" i="1"/>
  <c r="N10" i="1"/>
  <c r="N11" i="1"/>
  <c r="N12" i="1"/>
  <c r="N13" i="1"/>
  <c r="N14" i="1"/>
  <c r="N15" i="1"/>
  <c r="N17" i="1"/>
  <c r="N18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6" i="1"/>
  <c r="N38" i="1"/>
  <c r="N39" i="1"/>
  <c r="N40" i="1"/>
  <c r="N41" i="1"/>
  <c r="N43" i="1"/>
  <c r="N45" i="1"/>
  <c r="N47" i="1"/>
  <c r="N48" i="1"/>
  <c r="N49" i="1"/>
  <c r="N50" i="1"/>
  <c r="N51" i="1"/>
  <c r="N52" i="1"/>
  <c r="N53" i="1"/>
  <c r="N55" i="1"/>
  <c r="N56" i="1"/>
  <c r="N58" i="1"/>
  <c r="N59" i="1"/>
  <c r="N60" i="1"/>
  <c r="N61" i="1"/>
  <c r="N62" i="1"/>
  <c r="N63" i="1"/>
  <c r="N65" i="1"/>
  <c r="N66" i="1"/>
  <c r="N67" i="1"/>
  <c r="N68" i="1"/>
  <c r="N69" i="1"/>
  <c r="N71" i="1"/>
  <c r="N72" i="1"/>
  <c r="N73" i="1"/>
  <c r="N74" i="1"/>
  <c r="N76" i="1"/>
  <c r="N77" i="1"/>
  <c r="N79" i="1"/>
  <c r="N81" i="1"/>
  <c r="N82" i="1"/>
  <c r="N83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7" i="1"/>
  <c r="K50" i="1"/>
  <c r="K83" i="1"/>
  <c r="K82" i="1"/>
  <c r="K81" i="1"/>
  <c r="K79" i="1"/>
  <c r="K77" i="1"/>
  <c r="K76" i="1"/>
  <c r="K74" i="1"/>
  <c r="K73" i="1"/>
  <c r="K72" i="1"/>
  <c r="K71" i="1"/>
  <c r="K69" i="1"/>
  <c r="K68" i="1"/>
  <c r="K67" i="1"/>
  <c r="K66" i="1"/>
  <c r="K65" i="1"/>
  <c r="K63" i="1"/>
  <c r="K62" i="1"/>
  <c r="K61" i="1"/>
  <c r="K60" i="1"/>
  <c r="K59" i="1"/>
  <c r="K58" i="1"/>
  <c r="K56" i="1"/>
  <c r="K55" i="1"/>
  <c r="K53" i="1"/>
  <c r="K52" i="1"/>
  <c r="K51" i="1"/>
  <c r="K49" i="1"/>
  <c r="K48" i="1"/>
  <c r="K47" i="1"/>
  <c r="K45" i="1"/>
  <c r="K44" i="1"/>
  <c r="K43" i="1"/>
  <c r="K41" i="1"/>
  <c r="K40" i="1"/>
  <c r="K39" i="1"/>
  <c r="K38" i="1"/>
  <c r="K36" i="1"/>
  <c r="K35" i="1"/>
  <c r="K34" i="1"/>
  <c r="K33" i="1"/>
  <c r="K32" i="1"/>
  <c r="K31" i="1"/>
  <c r="K30" i="1"/>
  <c r="K29" i="1"/>
  <c r="K28" i="1"/>
  <c r="K27" i="1"/>
  <c r="K26" i="1"/>
  <c r="K24" i="1"/>
  <c r="K23" i="1"/>
  <c r="K22" i="1"/>
  <c r="K21" i="1"/>
  <c r="K20" i="1"/>
  <c r="K18" i="1"/>
  <c r="K17" i="1"/>
  <c r="K15" i="1"/>
  <c r="K13" i="1"/>
  <c r="K12" i="1"/>
  <c r="K11" i="1"/>
  <c r="K10" i="1"/>
  <c r="K9" i="1"/>
  <c r="K8" i="1"/>
  <c r="I42" i="1"/>
  <c r="I14" i="1"/>
  <c r="I15" i="1"/>
  <c r="I16" i="1"/>
  <c r="I19" i="1"/>
  <c r="I21" i="1"/>
  <c r="I22" i="1"/>
  <c r="I23" i="1"/>
  <c r="I25" i="1"/>
  <c r="I29" i="1"/>
  <c r="I30" i="1"/>
  <c r="I31" i="1"/>
  <c r="I33" i="1"/>
  <c r="I35" i="1"/>
  <c r="I37" i="1"/>
  <c r="I38" i="1"/>
  <c r="I43" i="1"/>
  <c r="I44" i="1"/>
  <c r="I46" i="1"/>
  <c r="I52" i="1"/>
  <c r="I54" i="1"/>
  <c r="I55" i="1"/>
  <c r="I57" i="1"/>
  <c r="I64" i="1"/>
  <c r="I67" i="1"/>
  <c r="I69" i="1"/>
  <c r="I70" i="1"/>
  <c r="I75" i="1"/>
  <c r="I78" i="1"/>
  <c r="I80" i="1"/>
  <c r="I83" i="1"/>
  <c r="I84" i="1"/>
  <c r="I7" i="1"/>
  <c r="G8" i="1" l="1"/>
  <c r="G9" i="1"/>
  <c r="G10" i="1"/>
  <c r="G11" i="1"/>
  <c r="G12" i="1"/>
  <c r="G13" i="1"/>
  <c r="G14" i="1"/>
  <c r="G15" i="1"/>
  <c r="G17" i="1"/>
  <c r="G18" i="1"/>
  <c r="G20" i="1"/>
  <c r="G21" i="1"/>
  <c r="G22" i="1"/>
  <c r="G23" i="1"/>
  <c r="G24" i="1"/>
  <c r="G26" i="1"/>
  <c r="G27" i="1"/>
  <c r="G28" i="1"/>
  <c r="G29" i="1"/>
  <c r="G30" i="1"/>
  <c r="G31" i="1"/>
  <c r="G32" i="1"/>
  <c r="G33" i="1"/>
  <c r="G34" i="1"/>
  <c r="G35" i="1"/>
  <c r="G36" i="1"/>
  <c r="G38" i="1"/>
  <c r="G39" i="1"/>
  <c r="G40" i="1"/>
  <c r="G41" i="1"/>
  <c r="G43" i="1"/>
  <c r="G44" i="1"/>
  <c r="G45" i="1"/>
  <c r="G47" i="1"/>
  <c r="G48" i="1"/>
  <c r="G49" i="1"/>
  <c r="G50" i="1"/>
  <c r="G51" i="1"/>
  <c r="G52" i="1"/>
  <c r="G53" i="1"/>
  <c r="G55" i="1"/>
  <c r="G56" i="1"/>
  <c r="G58" i="1"/>
  <c r="G59" i="1"/>
  <c r="G60" i="1"/>
  <c r="G61" i="1"/>
  <c r="G62" i="1"/>
  <c r="G63" i="1"/>
  <c r="G65" i="1"/>
  <c r="G66" i="1"/>
  <c r="G67" i="1"/>
  <c r="G68" i="1"/>
  <c r="G69" i="1"/>
  <c r="G71" i="1"/>
  <c r="G72" i="1"/>
  <c r="G73" i="1"/>
  <c r="G74" i="1"/>
  <c r="G76" i="1"/>
  <c r="G77" i="1"/>
  <c r="G79" i="1"/>
  <c r="G81" i="1"/>
  <c r="G82" i="1"/>
  <c r="G83" i="1"/>
  <c r="E80" i="1" l="1"/>
  <c r="E78" i="1"/>
  <c r="E75" i="1"/>
  <c r="E70" i="1"/>
  <c r="E64" i="1"/>
  <c r="E57" i="1"/>
  <c r="E54" i="1"/>
  <c r="E46" i="1"/>
  <c r="E42" i="1"/>
  <c r="E37" i="1"/>
  <c r="E25" i="1"/>
  <c r="E19" i="1"/>
  <c r="E16" i="1"/>
  <c r="E7" i="1"/>
  <c r="N46" i="1" l="1"/>
  <c r="G46" i="1"/>
  <c r="N70" i="1"/>
  <c r="G70" i="1"/>
  <c r="N19" i="1"/>
  <c r="G19" i="1"/>
  <c r="N25" i="1"/>
  <c r="G25" i="1"/>
  <c r="N54" i="1"/>
  <c r="G54" i="1"/>
  <c r="N75" i="1"/>
  <c r="G75" i="1"/>
  <c r="N16" i="1"/>
  <c r="G16" i="1"/>
  <c r="N7" i="1"/>
  <c r="G7" i="1"/>
  <c r="N37" i="1"/>
  <c r="G37" i="1"/>
  <c r="E84" i="1"/>
  <c r="N57" i="1"/>
  <c r="G57" i="1"/>
  <c r="N78" i="1"/>
  <c r="G78" i="1"/>
  <c r="N42" i="1"/>
  <c r="G42" i="1"/>
  <c r="N64" i="1"/>
  <c r="G64" i="1"/>
  <c r="N80" i="1"/>
  <c r="G80" i="1"/>
  <c r="Q7" i="1"/>
  <c r="R7" i="1"/>
  <c r="Q8" i="1"/>
  <c r="R8" i="1"/>
  <c r="S8" i="1"/>
  <c r="Q9" i="1"/>
  <c r="R9" i="1"/>
  <c r="S9" i="1"/>
  <c r="Q10" i="1"/>
  <c r="R10" i="1"/>
  <c r="S10" i="1"/>
  <c r="Q11" i="1"/>
  <c r="R11" i="1"/>
  <c r="S11" i="1"/>
  <c r="Q12" i="1"/>
  <c r="R12" i="1"/>
  <c r="S12" i="1"/>
  <c r="Q13" i="1"/>
  <c r="R13" i="1"/>
  <c r="S13" i="1"/>
  <c r="Q14" i="1"/>
  <c r="R14" i="1"/>
  <c r="S14" i="1"/>
  <c r="Q15" i="1"/>
  <c r="R15" i="1"/>
  <c r="S15" i="1"/>
  <c r="Q16" i="1"/>
  <c r="R16" i="1"/>
  <c r="S16" i="1"/>
  <c r="Q17" i="1"/>
  <c r="R17" i="1"/>
  <c r="S17" i="1"/>
  <c r="Q18" i="1"/>
  <c r="R18" i="1"/>
  <c r="S18" i="1"/>
  <c r="Q19" i="1"/>
  <c r="R19" i="1"/>
  <c r="S19" i="1"/>
  <c r="Q20" i="1"/>
  <c r="R20" i="1"/>
  <c r="S20" i="1"/>
  <c r="Q21" i="1"/>
  <c r="R21" i="1"/>
  <c r="S21" i="1"/>
  <c r="Q22" i="1"/>
  <c r="R22" i="1"/>
  <c r="S22" i="1"/>
  <c r="Q23" i="1"/>
  <c r="R23" i="1"/>
  <c r="S23" i="1"/>
  <c r="Q24" i="1"/>
  <c r="R24" i="1"/>
  <c r="S24" i="1"/>
  <c r="Q25" i="1"/>
  <c r="R25" i="1"/>
  <c r="S25" i="1"/>
  <c r="Q26" i="1"/>
  <c r="R26" i="1"/>
  <c r="S26" i="1"/>
  <c r="Q27" i="1"/>
  <c r="R27" i="1"/>
  <c r="S27" i="1"/>
  <c r="Q28" i="1"/>
  <c r="R28" i="1"/>
  <c r="S28" i="1"/>
  <c r="Q29" i="1"/>
  <c r="R29" i="1"/>
  <c r="S29" i="1"/>
  <c r="Q30" i="1"/>
  <c r="R30" i="1"/>
  <c r="S30" i="1"/>
  <c r="Q31" i="1"/>
  <c r="R31" i="1"/>
  <c r="S31" i="1"/>
  <c r="Q32" i="1"/>
  <c r="R32" i="1"/>
  <c r="S32" i="1"/>
  <c r="Q33" i="1"/>
  <c r="R33" i="1"/>
  <c r="S33" i="1"/>
  <c r="Q34" i="1"/>
  <c r="R34" i="1"/>
  <c r="S34" i="1"/>
  <c r="Q35" i="1"/>
  <c r="R35" i="1"/>
  <c r="S35" i="1"/>
  <c r="Q36" i="1"/>
  <c r="R36" i="1"/>
  <c r="S36" i="1"/>
  <c r="Q37" i="1"/>
  <c r="R37" i="1"/>
  <c r="S37" i="1"/>
  <c r="Q38" i="1"/>
  <c r="R38" i="1"/>
  <c r="S38" i="1"/>
  <c r="Q39" i="1"/>
  <c r="R39" i="1"/>
  <c r="S39" i="1"/>
  <c r="Q40" i="1"/>
  <c r="R40" i="1"/>
  <c r="S40" i="1"/>
  <c r="Q41" i="1"/>
  <c r="R41" i="1"/>
  <c r="S41" i="1"/>
  <c r="Q42" i="1"/>
  <c r="R42" i="1"/>
  <c r="S42" i="1"/>
  <c r="Q43" i="1"/>
  <c r="R43" i="1"/>
  <c r="S43" i="1"/>
  <c r="Q44" i="1"/>
  <c r="R44" i="1"/>
  <c r="S44" i="1"/>
  <c r="Q45" i="1"/>
  <c r="R45" i="1"/>
  <c r="S45" i="1"/>
  <c r="Q46" i="1"/>
  <c r="R46" i="1"/>
  <c r="S46" i="1"/>
  <c r="Q47" i="1"/>
  <c r="R47" i="1"/>
  <c r="S47" i="1"/>
  <c r="Q48" i="1"/>
  <c r="R48" i="1"/>
  <c r="S48" i="1"/>
  <c r="Q49" i="1"/>
  <c r="R49" i="1"/>
  <c r="S49" i="1"/>
  <c r="Q50" i="1"/>
  <c r="R50" i="1"/>
  <c r="S50" i="1"/>
  <c r="Q51" i="1"/>
  <c r="R51" i="1"/>
  <c r="S51" i="1"/>
  <c r="Q52" i="1"/>
  <c r="R52" i="1"/>
  <c r="S52" i="1"/>
  <c r="Q53" i="1"/>
  <c r="R53" i="1"/>
  <c r="S53" i="1"/>
  <c r="Q54" i="1"/>
  <c r="R54" i="1"/>
  <c r="S54" i="1"/>
  <c r="Q55" i="1"/>
  <c r="R55" i="1"/>
  <c r="S55" i="1"/>
  <c r="Q56" i="1"/>
  <c r="R56" i="1"/>
  <c r="S56" i="1"/>
  <c r="Q57" i="1"/>
  <c r="R57" i="1"/>
  <c r="S57" i="1"/>
  <c r="Q58" i="1"/>
  <c r="R58" i="1"/>
  <c r="S58" i="1"/>
  <c r="Q59" i="1"/>
  <c r="R59" i="1"/>
  <c r="S59" i="1"/>
  <c r="Q60" i="1"/>
  <c r="R60" i="1"/>
  <c r="S60" i="1"/>
  <c r="Q61" i="1"/>
  <c r="R61" i="1"/>
  <c r="S61" i="1"/>
  <c r="Q62" i="1"/>
  <c r="R62" i="1"/>
  <c r="S62" i="1"/>
  <c r="Q63" i="1"/>
  <c r="R63" i="1"/>
  <c r="S63" i="1"/>
  <c r="Q64" i="1"/>
  <c r="R64" i="1"/>
  <c r="S64" i="1"/>
  <c r="Q65" i="1"/>
  <c r="R65" i="1"/>
  <c r="S65" i="1"/>
  <c r="Q66" i="1"/>
  <c r="R66" i="1"/>
  <c r="S66" i="1"/>
  <c r="Q67" i="1"/>
  <c r="R67" i="1"/>
  <c r="S67" i="1"/>
  <c r="Q68" i="1"/>
  <c r="R68" i="1"/>
  <c r="S68" i="1"/>
  <c r="Q69" i="1"/>
  <c r="R69" i="1"/>
  <c r="S69" i="1"/>
  <c r="Q70" i="1"/>
  <c r="R70" i="1"/>
  <c r="S70" i="1"/>
  <c r="Q71" i="1"/>
  <c r="R71" i="1"/>
  <c r="S71" i="1"/>
  <c r="Q72" i="1"/>
  <c r="R72" i="1"/>
  <c r="S72" i="1"/>
  <c r="Q73" i="1"/>
  <c r="R73" i="1"/>
  <c r="S73" i="1"/>
  <c r="Q74" i="1"/>
  <c r="R74" i="1"/>
  <c r="S74" i="1"/>
  <c r="Q75" i="1"/>
  <c r="R75" i="1"/>
  <c r="S75" i="1"/>
  <c r="Q76" i="1"/>
  <c r="R76" i="1"/>
  <c r="S76" i="1"/>
  <c r="Q77" i="1"/>
  <c r="R77" i="1"/>
  <c r="S77" i="1"/>
  <c r="Q78" i="1"/>
  <c r="R78" i="1"/>
  <c r="S78" i="1"/>
  <c r="Q79" i="1"/>
  <c r="R79" i="1"/>
  <c r="S79" i="1"/>
  <c r="Q80" i="1"/>
  <c r="R80" i="1"/>
  <c r="S80" i="1"/>
  <c r="Q81" i="1"/>
  <c r="R81" i="1"/>
  <c r="S81" i="1"/>
  <c r="Q82" i="1"/>
  <c r="R82" i="1"/>
  <c r="S82" i="1"/>
  <c r="Q83" i="1"/>
  <c r="R83" i="1"/>
  <c r="S83" i="1"/>
  <c r="Q84" i="1"/>
  <c r="R84" i="1"/>
  <c r="S84" i="1"/>
  <c r="I1" i="1"/>
  <c r="P5" i="1" s="1"/>
  <c r="N84" i="1" l="1"/>
  <c r="G84" i="1"/>
  <c r="O5" i="1"/>
  <c r="O4" i="1"/>
  <c r="S5" i="1"/>
  <c r="Q5" i="1"/>
  <c r="F5" i="1"/>
  <c r="F4" i="1"/>
  <c r="J5" i="1"/>
  <c r="A2" i="1"/>
  <c r="H5" i="1"/>
  <c r="R5" i="1"/>
</calcChain>
</file>

<file path=xl/sharedStrings.xml><?xml version="1.0" encoding="utf-8"?>
<sst xmlns="http://schemas.openxmlformats.org/spreadsheetml/2006/main" count="253" uniqueCount="121">
  <si>
    <t>№</t>
  </si>
  <si>
    <t>Наименование показателя</t>
  </si>
  <si>
    <t>Раз-дел</t>
  </si>
  <si>
    <t>Под-раздел</t>
  </si>
  <si>
    <t>2</t>
  </si>
  <si>
    <t>Отклонение уточненного плана (законопроект) от утвержденного плана</t>
  </si>
  <si>
    <t>тыс.рублей</t>
  </si>
  <si>
    <t>01.01.2017</t>
  </si>
  <si>
    <t>Закон Камчатского края от 20.12.2017 № 176 "О внесении изменений в Закон Камчатского края "О краевом бюджете на 2017 год и на плановый период 2018 и 2019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</si>
  <si>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</si>
  <si>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</si>
  <si>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</si>
  <si>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</si>
  <si>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</si>
  <si>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</si>
  <si>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</si>
  <si>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</si>
  <si>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</si>
  <si>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</si>
  <si>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</si>
  <si>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</si>
  <si>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</si>
  <si>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</si>
  <si>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</si>
  <si>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</si>
  <si>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</si>
  <si>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</si>
  <si>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</si>
  <si>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</si>
  <si>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</si>
  <si>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</si>
  <si>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</si>
  <si>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</si>
  <si>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</si>
  <si>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</si>
  <si>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</si>
  <si>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</si>
  <si>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</si>
  <si>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</si>
  <si>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</si>
  <si>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</si>
  <si>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</si>
  <si>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</si>
  <si>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</si>
  <si>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</si>
  <si>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</si>
  <si>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</si>
  <si>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</si>
  <si>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</si>
  <si>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</si>
  <si>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</si>
  <si>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</si>
  <si>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</si>
  <si>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</si>
  <si>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</si>
  <si>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</si>
  <si>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</si>
  <si>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</si>
  <si>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</si>
  <si>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</si>
  <si>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</si>
  <si>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</si>
  <si>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</si>
  <si>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</si>
  <si>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</si>
  <si>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</si>
  <si>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</si>
  <si>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</si>
  <si>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</si>
  <si>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</si>
  <si>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</si>
  <si>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</si>
  <si>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</si>
  <si>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</si>
  <si>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</si>
  <si>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</si>
  <si>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</si>
  <si>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</si>
  <si>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</si>
  <si>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</si>
  <si>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</si>
  <si>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</si>
  <si>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</si>
  <si>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</si>
  <si>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</si>
  <si>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</si>
  <si>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</si>
  <si>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</si>
  <si>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</si>
  <si>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</si>
  <si>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</si>
  <si>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</si>
  <si>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</si>
  <si>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</si>
  <si>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</si>
  <si>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</si>
  <si>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</si>
  <si>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</si>
  <si>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</si>
  <si>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</si>
  <si>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</si>
  <si>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</si>
  <si>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</si>
  <si>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</si>
  <si>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</si>
  <si>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</si>
  <si>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</si>
  <si>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</si>
  <si>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</si>
  <si>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Общий объем изменений плана за 2017 год</t>
  </si>
  <si>
    <t>% исполнения в 2017 году</t>
  </si>
  <si>
    <t>% исполнения к первоначальному плану 2017 года</t>
  </si>
  <si>
    <t>7=6-5</t>
  </si>
  <si>
    <t>9=8-6</t>
  </si>
  <si>
    <t>Отклонение исполнения за 2017 год от уточненного плана</t>
  </si>
  <si>
    <t>12=10-8</t>
  </si>
  <si>
    <t>13=10/8</t>
  </si>
  <si>
    <t>14=10/5</t>
  </si>
  <si>
    <t>Годовой объем ассигнований, утвержденный законом о краевом бюджете на 2017 год (первоначальный) (Закон КК от 29.11.2016 № 30)</t>
  </si>
  <si>
    <t>Доля расходов в общем объеме/соответствующем разделе</t>
  </si>
  <si>
    <t>Приложение 2 к заключению КСП Камчатского края от  25.05.2018 № 11/КСП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</si>
</sst>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\-??_р_._-;_-@_-"/>
    <numFmt numFmtId="165" formatCode="#,##0.00000"/>
    <numFmt numFmtId="166" formatCode="0.0%"/>
    <numFmt numFmtId="167" formatCode="#,##0.0"/>
  </numFmts>
  <fonts count="22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9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Arial Cyr"/>
      <family val="2"/>
      <charset val="204"/>
    </font>
    <font>
      <sz val="10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17" fillId="0" borderId="0" applyFill="0" applyBorder="0" applyAlignment="0" applyProtection="0"/>
  </cellStyleXfs>
  <cellXfs count="6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ont="1" applyFill="1"/>
    <xf numFmtId="0" fontId="3" fillId="0" borderId="0" xfId="0" applyFont="1"/>
    <xf numFmtId="0" fontId="4" fillId="0" borderId="0" xfId="0" applyFont="1"/>
    <xf numFmtId="0" fontId="6" fillId="0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6" fontId="7" fillId="2" borderId="3" xfId="0" applyNumberFormat="1" applyFont="1" applyFill="1" applyBorder="1" applyAlignment="1">
      <alignment horizontal="right"/>
    </xf>
    <xf numFmtId="0" fontId="13" fillId="0" borderId="0" xfId="0" applyFont="1"/>
    <xf numFmtId="165" fontId="0" fillId="0" borderId="0" xfId="0" applyNumberFormat="1" applyFont="1" applyFill="1"/>
    <xf numFmtId="165" fontId="0" fillId="0" borderId="0" xfId="0" applyNumberFormat="1"/>
    <xf numFmtId="166" fontId="0" fillId="0" borderId="0" xfId="0" applyNumberFormat="1"/>
    <xf numFmtId="0" fontId="12" fillId="0" borderId="0" xfId="0" applyFont="1" applyFill="1"/>
    <xf numFmtId="0" fontId="14" fillId="0" borderId="0" xfId="0" applyFont="1" applyFill="1"/>
    <xf numFmtId="0" fontId="12" fillId="2" borderId="0" xfId="0" applyFont="1" applyFill="1"/>
    <xf numFmtId="49" fontId="15" fillId="2" borderId="3" xfId="1" applyNumberFormat="1" applyFont="1" applyFill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left" vertical="center" wrapText="1"/>
    </xf>
    <xf numFmtId="49" fontId="15" fillId="2" borderId="3" xfId="1" applyNumberFormat="1" applyFont="1" applyFill="1" applyBorder="1" applyAlignment="1">
      <alignment horizontal="center"/>
    </xf>
    <xf numFmtId="166" fontId="16" fillId="2" borderId="3" xfId="0" applyNumberFormat="1" applyFont="1" applyFill="1" applyBorder="1" applyAlignment="1">
      <alignment horizontal="right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6" fontId="7" fillId="2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8" fillId="0" borderId="0" xfId="0" applyFont="1" applyFill="1" applyAlignment="1">
      <alignment horizontal="right" vertical="center" wrapText="1"/>
    </xf>
    <xf numFmtId="49" fontId="19" fillId="0" borderId="0" xfId="0" applyNumberFormat="1" applyFont="1" applyFill="1" applyAlignment="1">
      <alignment horizontal="right" vertical="center" wrapText="1"/>
    </xf>
    <xf numFmtId="0" fontId="19" fillId="0" borderId="0" xfId="0" applyFont="1" applyFill="1" applyAlignment="1">
      <alignment horizontal="right" vertical="center" wrapText="1"/>
    </xf>
    <xf numFmtId="49" fontId="18" fillId="0" borderId="0" xfId="0" applyNumberFormat="1" applyFont="1" applyFill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7" fontId="10" fillId="2" borderId="3" xfId="1" applyNumberFormat="1" applyFont="1" applyFill="1" applyBorder="1" applyAlignment="1">
      <alignment horizontal="right" shrinkToFit="1"/>
    </xf>
    <xf numFmtId="167" fontId="15" fillId="2" borderId="3" xfId="1" applyNumberFormat="1" applyFont="1" applyFill="1" applyBorder="1" applyAlignment="1">
      <alignment horizontal="right" shrinkToFit="1"/>
    </xf>
    <xf numFmtId="167" fontId="15" fillId="0" borderId="3" xfId="1" applyNumberFormat="1" applyFont="1" applyFill="1" applyBorder="1" applyAlignment="1">
      <alignment horizontal="right" shrinkToFit="1"/>
    </xf>
    <xf numFmtId="167" fontId="10" fillId="2" borderId="1" xfId="1" applyNumberFormat="1" applyFont="1" applyFill="1" applyBorder="1" applyAlignment="1">
      <alignment horizontal="right" shrinkToFit="1"/>
    </xf>
    <xf numFmtId="167" fontId="7" fillId="2" borderId="3" xfId="0" applyNumberFormat="1" applyFont="1" applyFill="1" applyBorder="1" applyAlignment="1">
      <alignment horizontal="right"/>
    </xf>
    <xf numFmtId="167" fontId="16" fillId="2" borderId="3" xfId="0" applyNumberFormat="1" applyFont="1" applyFill="1" applyBorder="1" applyAlignment="1">
      <alignment horizontal="right"/>
    </xf>
    <xf numFmtId="167" fontId="7" fillId="2" borderId="1" xfId="0" applyNumberFormat="1" applyFont="1" applyFill="1" applyBorder="1" applyAlignment="1">
      <alignment horizontal="right"/>
    </xf>
    <xf numFmtId="167" fontId="20" fillId="2" borderId="3" xfId="0" applyNumberFormat="1" applyFont="1" applyFill="1" applyBorder="1" applyAlignment="1">
      <alignment horizontal="right"/>
    </xf>
    <xf numFmtId="166" fontId="20" fillId="2" borderId="3" xfId="0" applyNumberFormat="1" applyFont="1" applyFill="1" applyBorder="1" applyAlignment="1">
      <alignment horizontal="right"/>
    </xf>
    <xf numFmtId="166" fontId="21" fillId="2" borderId="3" xfId="0" applyNumberFormat="1" applyFont="1" applyFill="1" applyBorder="1" applyAlignment="1">
      <alignment horizontal="right"/>
    </xf>
    <xf numFmtId="10" fontId="21" fillId="2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"/>
  <sheetViews>
    <sheetView tabSelected="1" view="pageBreakPreview" zoomScale="85" zoomScaleNormal="95" zoomScaleSheetLayoutView="85" workbookViewId="0">
      <pane xSplit="4" ySplit="6" topLeftCell="I7" activePane="bottomRight" state="frozen"/>
      <selection pane="topRight" activeCell="E1" sqref="E1"/>
      <selection pane="bottomLeft" activeCell="A7" sqref="A7"/>
      <selection pane="bottomRight" activeCell="Q1" sqref="Q1:S1"/>
    </sheetView>
  </sheetViews>
  <sheetFormatPr defaultRowHeight="12.75" x14ac:dyDescent="0.2"/>
  <cols>
    <col min="1" max="1" width="4.28515625" style="1" customWidth="1"/>
    <col min="2" max="2" width="54.5703125" style="2" customWidth="1"/>
    <col min="3" max="3" width="5.7109375" style="2" customWidth="1"/>
    <col min="4" max="4" width="7.42578125" style="2" customWidth="1"/>
    <col min="5" max="5" width="19.85546875" style="2" customWidth="1"/>
    <col min="6" max="6" width="18.42578125" style="3" customWidth="1"/>
    <col min="7" max="7" width="17.5703125" style="3" customWidth="1"/>
    <col min="8" max="8" width="19.42578125" customWidth="1"/>
    <col min="9" max="9" width="16.42578125" customWidth="1"/>
    <col min="10" max="10" width="17.42578125" customWidth="1"/>
    <col min="11" max="11" width="13.7109375" customWidth="1"/>
    <col min="12" max="12" width="15.85546875" customWidth="1"/>
    <col min="13" max="13" width="9.28515625" customWidth="1"/>
    <col min="14" max="14" width="10.28515625" customWidth="1"/>
    <col min="15" max="16" width="17" customWidth="1"/>
    <col min="17" max="17" width="12.85546875" customWidth="1"/>
    <col min="18" max="18" width="15.85546875" customWidth="1"/>
    <col min="19" max="19" width="13" customWidth="1"/>
  </cols>
  <sheetData>
    <row r="1" spans="1:19" s="5" customFormat="1" ht="25.5" customHeight="1" x14ac:dyDescent="0.2">
      <c r="A1" s="4" t="s">
        <v>7</v>
      </c>
      <c r="B1" s="36"/>
      <c r="C1" s="36"/>
      <c r="D1" s="36"/>
      <c r="E1" s="36"/>
      <c r="F1" s="37"/>
      <c r="G1" s="37"/>
      <c r="H1" s="38" t="s">
        <v>8</v>
      </c>
      <c r="I1" s="35">
        <f>YEAR(Date)</f>
        <v>2017</v>
      </c>
      <c r="J1" s="35"/>
      <c r="K1" s="35"/>
      <c r="Q1" s="52" t="s">
        <v>120</v>
      </c>
      <c r="R1" s="52"/>
      <c r="S1" s="52"/>
    </row>
    <row r="2" spans="1:19" s="5" customFormat="1" ht="35.25" customHeight="1" x14ac:dyDescent="0.2">
      <c r="A2" s="53" t="str">
        <f>CONCATENATE("Анализ исполнения расходной части краевого бюджета за ",Year," год")</f>
        <v>Анализ исполнения расходной части краевого бюджета за 2017 год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s="5" customFormat="1" ht="19.5" customHeight="1" x14ac:dyDescent="0.2">
      <c r="A3" s="6"/>
      <c r="B3" s="6"/>
      <c r="C3" s="6"/>
      <c r="D3" s="6"/>
      <c r="E3" s="6"/>
      <c r="F3" s="6"/>
      <c r="G3" s="6"/>
      <c r="H3" s="6"/>
      <c r="I3" s="6"/>
      <c r="S3" s="34" t="s">
        <v>6</v>
      </c>
    </row>
    <row r="4" spans="1:19" s="5" customFormat="1" ht="19.5" customHeight="1" x14ac:dyDescent="0.2">
      <c r="A4" s="54" t="s">
        <v>0</v>
      </c>
      <c r="B4" s="55" t="s">
        <v>1</v>
      </c>
      <c r="C4" s="55" t="s">
        <v>2</v>
      </c>
      <c r="D4" s="55" t="s">
        <v>3</v>
      </c>
      <c r="E4" s="40"/>
      <c r="F4" s="56" t="str">
        <f>CONCATENATE(Year," год")</f>
        <v>2017 год</v>
      </c>
      <c r="G4" s="57"/>
      <c r="H4" s="57"/>
      <c r="I4" s="57"/>
      <c r="J4" s="57"/>
      <c r="K4" s="57"/>
      <c r="L4" s="57"/>
      <c r="M4" s="57"/>
      <c r="N4" s="58"/>
      <c r="O4" s="59" t="str">
        <f>CONCATENATE("Сравнительный анализ с ",Year-1," годом")</f>
        <v>Сравнительный анализ с 2016 годом</v>
      </c>
      <c r="P4" s="60"/>
      <c r="Q4" s="60"/>
      <c r="R4" s="60"/>
      <c r="S4" s="61"/>
    </row>
    <row r="5" spans="1:19" s="11" customFormat="1" ht="125.25" customHeight="1" x14ac:dyDescent="0.2">
      <c r="A5" s="54"/>
      <c r="B5" s="55"/>
      <c r="C5" s="55"/>
      <c r="D5" s="55"/>
      <c r="E5" s="39" t="s">
        <v>118</v>
      </c>
      <c r="F5" s="7" t="str">
        <f>CONCATENATE("Годовой объем ассигнований, утвержденный законом о краевом бюджете на ",Year,"(",MID(LastLaw,24,19),")")</f>
        <v>Годовой объем ассигнований, утвержденный законом о краевом бюджете на 2017(от 20.12.2017 № 176)</v>
      </c>
      <c r="G5" s="7" t="s">
        <v>109</v>
      </c>
      <c r="H5" s="7" t="str">
        <f>CONCATENATE("Годовой объем ассигнований на ",Year," год(законопроект об исполнении, уточненная сводная бюджетная роспись)")</f>
        <v>Годовой объем ассигнований на 2017 год(законопроект об исполнении, уточненная сводная бюджетная роспись)</v>
      </c>
      <c r="I5" s="8" t="s">
        <v>5</v>
      </c>
      <c r="J5" s="9" t="str">
        <f>CONCATENATE("Кассовое исполнение за ",Year," год (законопроект об исполнении)")</f>
        <v>Кассовое исполнение за 2017 год (законопроект об исполнении)</v>
      </c>
      <c r="K5" s="10" t="s">
        <v>119</v>
      </c>
      <c r="L5" s="10" t="s">
        <v>114</v>
      </c>
      <c r="M5" s="9" t="s">
        <v>110</v>
      </c>
      <c r="N5" s="9" t="s">
        <v>111</v>
      </c>
      <c r="O5" s="10" t="str">
        <f>CONCATENATE("Годовой объем ассигнований на ",Year-1," год (закон об исполнени)")</f>
        <v>Годовой объем ассигнований на 2016 год (закон об исполнени)</v>
      </c>
      <c r="P5" s="9" t="str">
        <f>CONCATENATE("Кассовое исполнение за ",Year-1," год (закон об исполнении)")</f>
        <v>Кассовое исполнение за 2016 год (закон об исполнении)</v>
      </c>
      <c r="Q5" s="10" t="str">
        <f>CONCATENATE("% исполнения ",Year-1," года")</f>
        <v>% исполнения 2016 года</v>
      </c>
      <c r="R5" s="9" t="str">
        <f>CONCATENATE("Отклонение исполнения ",Year," года от исполнения ",Year-1," года, тыс.рублей")</f>
        <v>Отклонение исполнения 2017 года от исполнения 2016 года, тыс.рублей</v>
      </c>
      <c r="S5" s="10" t="str">
        <f>CONCATENATE("% исполнения ",Year," года к ",Year-1," году")</f>
        <v>% исполнения 2017 года к 2016 году</v>
      </c>
    </row>
    <row r="6" spans="1:19" s="14" customFormat="1" ht="14.25" x14ac:dyDescent="0.2">
      <c r="A6" s="12">
        <v>1</v>
      </c>
      <c r="B6" s="13" t="s">
        <v>4</v>
      </c>
      <c r="C6" s="12">
        <v>3</v>
      </c>
      <c r="D6" s="13">
        <v>4</v>
      </c>
      <c r="E6" s="13">
        <v>5</v>
      </c>
      <c r="F6" s="12">
        <v>6</v>
      </c>
      <c r="G6" s="12" t="s">
        <v>112</v>
      </c>
      <c r="H6" s="13">
        <v>8</v>
      </c>
      <c r="I6" s="12" t="s">
        <v>113</v>
      </c>
      <c r="J6" s="13">
        <v>10</v>
      </c>
      <c r="K6" s="13">
        <v>11</v>
      </c>
      <c r="L6" s="12" t="s">
        <v>115</v>
      </c>
      <c r="M6" s="13" t="s">
        <v>116</v>
      </c>
      <c r="N6" s="13" t="s">
        <v>117</v>
      </c>
      <c r="O6" s="12">
        <v>11</v>
      </c>
      <c r="P6" s="13">
        <v>12</v>
      </c>
      <c r="Q6" s="12">
        <v>13</v>
      </c>
      <c r="R6" s="13">
        <v>14</v>
      </c>
      <c r="S6" s="12">
        <v>15</v>
      </c>
    </row>
    <row r="7" spans="1:19" s="19" customFormat="1" ht="15.75" x14ac:dyDescent="0.25">
      <c r="A7" s="15" t="s">
        <v>9</v>
      </c>
      <c r="B7" s="16" t="s">
        <v>10</v>
      </c>
      <c r="C7" s="17" t="s">
        <v>11</v>
      </c>
      <c r="D7" s="17"/>
      <c r="E7" s="41">
        <f>E8+E9+E10+E11+E12+E13+E14+E15</f>
        <v>2919336.3109999998</v>
      </c>
      <c r="F7" s="41">
        <v>3413046.9604600002</v>
      </c>
      <c r="G7" s="41">
        <f>F7-E7</f>
        <v>493710.64946000045</v>
      </c>
      <c r="H7" s="45">
        <v>3386417.8543600002</v>
      </c>
      <c r="I7" s="45">
        <f>H7-F7</f>
        <v>-26629.106099999975</v>
      </c>
      <c r="J7" s="45">
        <v>2709924.65178</v>
      </c>
      <c r="K7" s="50">
        <f>PRODUCT(J7,1/J84)</f>
        <v>4.1005328929627619E-2</v>
      </c>
      <c r="L7" s="45">
        <f>J7-H7</f>
        <v>-676493.20258000027</v>
      </c>
      <c r="M7" s="18">
        <f>J7/H7</f>
        <v>0.80023339361118184</v>
      </c>
      <c r="N7" s="18">
        <f>J7/E7</f>
        <v>0.92826737418674887</v>
      </c>
      <c r="O7" s="45">
        <v>3801900.1133300001</v>
      </c>
      <c r="P7" s="45">
        <v>2602392.8873999999</v>
      </c>
      <c r="Q7" s="18">
        <f t="shared" ref="Q7:Q38" si="0">IF(OR(O7="",P7=""),"",P7/O7)</f>
        <v>0.68449796412999964</v>
      </c>
      <c r="R7" s="45">
        <f t="shared" ref="R7:R38" si="1">IF(J7-P7=0,"",J7-P7)</f>
        <v>107531.76438000007</v>
      </c>
      <c r="S7" s="18">
        <f>IF(OR(J7="",P7=""),"",J7/P7)</f>
        <v>1.0413203420977042</v>
      </c>
    </row>
    <row r="8" spans="1:19" s="19" customFormat="1" ht="47.25" x14ac:dyDescent="0.25">
      <c r="A8" s="26"/>
      <c r="B8" s="27" t="s">
        <v>12</v>
      </c>
      <c r="C8" s="28" t="s">
        <v>11</v>
      </c>
      <c r="D8" s="28" t="s">
        <v>13</v>
      </c>
      <c r="E8" s="42">
        <v>7144</v>
      </c>
      <c r="F8" s="42">
        <v>7421</v>
      </c>
      <c r="G8" s="42">
        <f t="shared" ref="G8:G71" si="2">F8-E8</f>
        <v>277</v>
      </c>
      <c r="H8" s="46">
        <v>7421</v>
      </c>
      <c r="I8" s="45"/>
      <c r="J8" s="46">
        <v>7420.0233500000004</v>
      </c>
      <c r="K8" s="49">
        <f>J8/J7</f>
        <v>2.7380921255969965E-3</v>
      </c>
      <c r="L8" s="48">
        <f t="shared" ref="L8:L71" si="3">J8-H8</f>
        <v>-0.97664999999960855</v>
      </c>
      <c r="M8" s="49">
        <f t="shared" ref="M8:M71" si="4">J8/H8</f>
        <v>0.99986839374747349</v>
      </c>
      <c r="N8" s="49">
        <f t="shared" ref="N8:N71" si="5">J8/E8</f>
        <v>1.0386370870660695</v>
      </c>
      <c r="O8" s="46">
        <v>7538</v>
      </c>
      <c r="P8" s="46">
        <v>7390.4888300000002</v>
      </c>
      <c r="Q8" s="29">
        <f t="shared" si="0"/>
        <v>0.98043099363226327</v>
      </c>
      <c r="R8" s="46">
        <f t="shared" si="1"/>
        <v>29.534520000000157</v>
      </c>
      <c r="S8" s="29">
        <f t="shared" ref="S8:S38" si="6">IF(OR(J8="",P8=""),"",J8/P8)</f>
        <v>1.0039962877529984</v>
      </c>
    </row>
    <row r="9" spans="1:19" s="19" customFormat="1" ht="63" x14ac:dyDescent="0.25">
      <c r="A9" s="26"/>
      <c r="B9" s="27" t="s">
        <v>14</v>
      </c>
      <c r="C9" s="28" t="s">
        <v>11</v>
      </c>
      <c r="D9" s="28" t="s">
        <v>15</v>
      </c>
      <c r="E9" s="42">
        <v>255942</v>
      </c>
      <c r="F9" s="42">
        <v>227521.185</v>
      </c>
      <c r="G9" s="42">
        <f t="shared" si="2"/>
        <v>-28420.815000000002</v>
      </c>
      <c r="H9" s="46">
        <v>227521.185</v>
      </c>
      <c r="I9" s="45"/>
      <c r="J9" s="46">
        <v>216557.39060000001</v>
      </c>
      <c r="K9" s="49">
        <f>J9/J7</f>
        <v>7.9912698110538027E-2</v>
      </c>
      <c r="L9" s="48">
        <f t="shared" si="3"/>
        <v>-10963.794399999984</v>
      </c>
      <c r="M9" s="49">
        <f t="shared" si="4"/>
        <v>0.95181198445322801</v>
      </c>
      <c r="N9" s="49">
        <f t="shared" si="5"/>
        <v>0.84611900586851718</v>
      </c>
      <c r="O9" s="46">
        <v>238668.3</v>
      </c>
      <c r="P9" s="46">
        <v>231114.68164</v>
      </c>
      <c r="Q9" s="29">
        <f t="shared" si="0"/>
        <v>0.96835097765392386</v>
      </c>
      <c r="R9" s="46">
        <f t="shared" si="1"/>
        <v>-14557.291039999982</v>
      </c>
      <c r="S9" s="29">
        <f t="shared" si="6"/>
        <v>0.93701269457785719</v>
      </c>
    </row>
    <row r="10" spans="1:19" s="19" customFormat="1" ht="63" x14ac:dyDescent="0.25">
      <c r="A10" s="26"/>
      <c r="B10" s="27" t="s">
        <v>16</v>
      </c>
      <c r="C10" s="28" t="s">
        <v>11</v>
      </c>
      <c r="D10" s="28" t="s">
        <v>17</v>
      </c>
      <c r="E10" s="42">
        <v>467131.58799999999</v>
      </c>
      <c r="F10" s="42">
        <v>457114.46250999998</v>
      </c>
      <c r="G10" s="42">
        <f t="shared" si="2"/>
        <v>-10017.125490000006</v>
      </c>
      <c r="H10" s="46">
        <v>457114.46250999998</v>
      </c>
      <c r="I10" s="45"/>
      <c r="J10" s="46">
        <v>429853.40706</v>
      </c>
      <c r="K10" s="49">
        <f>J10/J7</f>
        <v>0.15862190366719348</v>
      </c>
      <c r="L10" s="48">
        <f t="shared" si="3"/>
        <v>-27261.055449999985</v>
      </c>
      <c r="M10" s="49">
        <f t="shared" si="4"/>
        <v>0.94036273693833605</v>
      </c>
      <c r="N10" s="49">
        <f t="shared" si="5"/>
        <v>0.92019768755179965</v>
      </c>
      <c r="O10" s="46">
        <v>443444.88140999997</v>
      </c>
      <c r="P10" s="46">
        <v>425061.30145000003</v>
      </c>
      <c r="Q10" s="29">
        <f t="shared" si="0"/>
        <v>0.95854370919437248</v>
      </c>
      <c r="R10" s="46">
        <f t="shared" si="1"/>
        <v>4792.1056099999696</v>
      </c>
      <c r="S10" s="29">
        <f t="shared" si="6"/>
        <v>1.0112739164766418</v>
      </c>
    </row>
    <row r="11" spans="1:19" s="19" customFormat="1" ht="15.75" x14ac:dyDescent="0.25">
      <c r="A11" s="26"/>
      <c r="B11" s="27" t="s">
        <v>18</v>
      </c>
      <c r="C11" s="28" t="s">
        <v>11</v>
      </c>
      <c r="D11" s="28" t="s">
        <v>19</v>
      </c>
      <c r="E11" s="42">
        <v>270815.69</v>
      </c>
      <c r="F11" s="42">
        <v>241101.95920000001</v>
      </c>
      <c r="G11" s="42">
        <f t="shared" si="2"/>
        <v>-29713.73079999999</v>
      </c>
      <c r="H11" s="46">
        <v>241101.95920000001</v>
      </c>
      <c r="I11" s="45"/>
      <c r="J11" s="46">
        <v>233929.88180999999</v>
      </c>
      <c r="K11" s="49">
        <f>J11/J7</f>
        <v>8.6323389713564305E-2</v>
      </c>
      <c r="L11" s="48">
        <f t="shared" si="3"/>
        <v>-7172.0773900000204</v>
      </c>
      <c r="M11" s="49">
        <f t="shared" si="4"/>
        <v>0.97025292779122296</v>
      </c>
      <c r="N11" s="49">
        <f t="shared" si="5"/>
        <v>0.86379737381537969</v>
      </c>
      <c r="O11" s="46">
        <v>255550.74866000001</v>
      </c>
      <c r="P11" s="46">
        <v>253333.81810999999</v>
      </c>
      <c r="Q11" s="29">
        <f t="shared" si="0"/>
        <v>0.991324891194314</v>
      </c>
      <c r="R11" s="46">
        <f t="shared" si="1"/>
        <v>-19403.936300000001</v>
      </c>
      <c r="S11" s="29">
        <f t="shared" si="6"/>
        <v>0.9234056611755852</v>
      </c>
    </row>
    <row r="12" spans="1:19" s="19" customFormat="1" ht="47.25" x14ac:dyDescent="0.25">
      <c r="A12" s="26"/>
      <c r="B12" s="27" t="s">
        <v>20</v>
      </c>
      <c r="C12" s="28" t="s">
        <v>11</v>
      </c>
      <c r="D12" s="28" t="s">
        <v>21</v>
      </c>
      <c r="E12" s="42">
        <v>177041.39300000001</v>
      </c>
      <c r="F12" s="42">
        <v>157263.39300000001</v>
      </c>
      <c r="G12" s="42">
        <f t="shared" si="2"/>
        <v>-19778</v>
      </c>
      <c r="H12" s="46">
        <v>157263.39300000001</v>
      </c>
      <c r="I12" s="45"/>
      <c r="J12" s="46">
        <v>149641.58421999999</v>
      </c>
      <c r="K12" s="49">
        <f>J12/J7</f>
        <v>5.5219832079725424E-2</v>
      </c>
      <c r="L12" s="48">
        <f t="shared" si="3"/>
        <v>-7621.8087800000212</v>
      </c>
      <c r="M12" s="49">
        <f t="shared" si="4"/>
        <v>0.95153475558040379</v>
      </c>
      <c r="N12" s="49">
        <f t="shared" si="5"/>
        <v>0.84523501359933373</v>
      </c>
      <c r="O12" s="46">
        <v>190168.20514000001</v>
      </c>
      <c r="P12" s="46">
        <v>186991.56774999999</v>
      </c>
      <c r="Q12" s="29">
        <f t="shared" si="0"/>
        <v>0.98329564404490533</v>
      </c>
      <c r="R12" s="46">
        <f t="shared" si="1"/>
        <v>-37349.983529999998</v>
      </c>
      <c r="S12" s="29">
        <f t="shared" si="6"/>
        <v>0.80025846095939801</v>
      </c>
    </row>
    <row r="13" spans="1:19" s="19" customFormat="1" ht="15.75" x14ac:dyDescent="0.25">
      <c r="A13" s="26"/>
      <c r="B13" s="27" t="s">
        <v>22</v>
      </c>
      <c r="C13" s="28" t="s">
        <v>11</v>
      </c>
      <c r="D13" s="28" t="s">
        <v>23</v>
      </c>
      <c r="E13" s="42">
        <v>54495.199999999997</v>
      </c>
      <c r="F13" s="42">
        <v>53120.732759999999</v>
      </c>
      <c r="G13" s="42">
        <f t="shared" si="2"/>
        <v>-1374.4672399999981</v>
      </c>
      <c r="H13" s="46">
        <v>53120.732759999999</v>
      </c>
      <c r="I13" s="45"/>
      <c r="J13" s="46">
        <v>52858.607109999997</v>
      </c>
      <c r="K13" s="49">
        <f>J13/J7</f>
        <v>1.950556340202304E-2</v>
      </c>
      <c r="L13" s="48">
        <f t="shared" si="3"/>
        <v>-262.12565000000177</v>
      </c>
      <c r="M13" s="49">
        <f t="shared" si="4"/>
        <v>0.99506547375420651</v>
      </c>
      <c r="N13" s="49">
        <f t="shared" si="5"/>
        <v>0.96996812765160967</v>
      </c>
      <c r="O13" s="46">
        <v>82933.398000000001</v>
      </c>
      <c r="P13" s="46">
        <v>77083.89963</v>
      </c>
      <c r="Q13" s="29">
        <f t="shared" si="0"/>
        <v>0.9294675183814366</v>
      </c>
      <c r="R13" s="46">
        <f t="shared" si="1"/>
        <v>-24225.292520000003</v>
      </c>
      <c r="S13" s="29">
        <f t="shared" si="6"/>
        <v>0.68572824368927165</v>
      </c>
    </row>
    <row r="14" spans="1:19" s="19" customFormat="1" ht="15.75" x14ac:dyDescent="0.25">
      <c r="A14" s="26"/>
      <c r="B14" s="27" t="s">
        <v>24</v>
      </c>
      <c r="C14" s="28" t="s">
        <v>11</v>
      </c>
      <c r="D14" s="28" t="s">
        <v>25</v>
      </c>
      <c r="E14" s="42">
        <v>160000</v>
      </c>
      <c r="F14" s="42">
        <v>554706.52248000004</v>
      </c>
      <c r="G14" s="42">
        <f t="shared" si="2"/>
        <v>394706.52248000004</v>
      </c>
      <c r="H14" s="46">
        <v>527686.88332999998</v>
      </c>
      <c r="I14" s="48">
        <f t="shared" ref="I14:I70" si="7">H14-F14</f>
        <v>-27019.639150000061</v>
      </c>
      <c r="J14" s="46"/>
      <c r="K14" s="49"/>
      <c r="L14" s="48">
        <f t="shared" si="3"/>
        <v>-527686.88332999998</v>
      </c>
      <c r="M14" s="49">
        <f t="shared" si="4"/>
        <v>0</v>
      </c>
      <c r="N14" s="49">
        <f t="shared" si="5"/>
        <v>0</v>
      </c>
      <c r="O14" s="46">
        <v>959685.77038</v>
      </c>
      <c r="P14" s="46"/>
      <c r="Q14" s="29" t="str">
        <f t="shared" si="0"/>
        <v/>
      </c>
      <c r="R14" s="46" t="str">
        <f t="shared" si="1"/>
        <v/>
      </c>
      <c r="S14" s="29" t="str">
        <f t="shared" si="6"/>
        <v/>
      </c>
    </row>
    <row r="15" spans="1:19" s="19" customFormat="1" ht="15.75" x14ac:dyDescent="0.25">
      <c r="A15" s="26"/>
      <c r="B15" s="27" t="s">
        <v>26</v>
      </c>
      <c r="C15" s="28" t="s">
        <v>11</v>
      </c>
      <c r="D15" s="28" t="s">
        <v>27</v>
      </c>
      <c r="E15" s="42">
        <v>1526766.44</v>
      </c>
      <c r="F15" s="42">
        <v>1714797.70551</v>
      </c>
      <c r="G15" s="42">
        <f t="shared" si="2"/>
        <v>188031.26551000006</v>
      </c>
      <c r="H15" s="46">
        <v>1715188.23856</v>
      </c>
      <c r="I15" s="48">
        <f t="shared" si="7"/>
        <v>390.53304999996908</v>
      </c>
      <c r="J15" s="46">
        <v>1619663.7576299999</v>
      </c>
      <c r="K15" s="49">
        <f>J15/J7</f>
        <v>0.59767852090135865</v>
      </c>
      <c r="L15" s="48">
        <f t="shared" si="3"/>
        <v>-95524.480930000078</v>
      </c>
      <c r="M15" s="49">
        <f t="shared" si="4"/>
        <v>0.94430670711093589</v>
      </c>
      <c r="N15" s="49">
        <f t="shared" si="5"/>
        <v>1.0608457948748204</v>
      </c>
      <c r="O15" s="46">
        <v>1623910.8097399999</v>
      </c>
      <c r="P15" s="46">
        <v>1421417.12999</v>
      </c>
      <c r="Q15" s="29">
        <f t="shared" si="0"/>
        <v>0.87530492528563153</v>
      </c>
      <c r="R15" s="46">
        <f t="shared" si="1"/>
        <v>198246.62763999985</v>
      </c>
      <c r="S15" s="29">
        <f t="shared" si="6"/>
        <v>1.1394711119327756</v>
      </c>
    </row>
    <row r="16" spans="1:19" s="19" customFormat="1" ht="15.75" x14ac:dyDescent="0.25">
      <c r="A16" s="15" t="s">
        <v>4</v>
      </c>
      <c r="B16" s="16" t="s">
        <v>28</v>
      </c>
      <c r="C16" s="17" t="s">
        <v>13</v>
      </c>
      <c r="D16" s="17"/>
      <c r="E16" s="41">
        <f>E17+E18</f>
        <v>13788.7</v>
      </c>
      <c r="F16" s="41">
        <v>13630.7</v>
      </c>
      <c r="G16" s="41">
        <f t="shared" si="2"/>
        <v>-158</v>
      </c>
      <c r="H16" s="45">
        <v>13630.7</v>
      </c>
      <c r="I16" s="45">
        <f t="shared" si="7"/>
        <v>0</v>
      </c>
      <c r="J16" s="45">
        <v>13335.757970000001</v>
      </c>
      <c r="K16" s="51">
        <f>PRODUCT(J16,1/J84)</f>
        <v>2.0179053381671184E-4</v>
      </c>
      <c r="L16" s="48">
        <f t="shared" si="3"/>
        <v>-294.94203000000016</v>
      </c>
      <c r="M16" s="49">
        <f t="shared" si="4"/>
        <v>0.97836193078858746</v>
      </c>
      <c r="N16" s="49">
        <f t="shared" si="5"/>
        <v>0.96715121585066033</v>
      </c>
      <c r="O16" s="45">
        <v>11933.9</v>
      </c>
      <c r="P16" s="45">
        <v>11614.71538</v>
      </c>
      <c r="Q16" s="18">
        <f t="shared" si="0"/>
        <v>0.9732539555384242</v>
      </c>
      <c r="R16" s="45">
        <f t="shared" si="1"/>
        <v>1721.0425900000009</v>
      </c>
      <c r="S16" s="18">
        <f t="shared" si="6"/>
        <v>1.1481777670560533</v>
      </c>
    </row>
    <row r="17" spans="1:19" s="19" customFormat="1" ht="15.75" x14ac:dyDescent="0.25">
      <c r="A17" s="26"/>
      <c r="B17" s="27" t="s">
        <v>29</v>
      </c>
      <c r="C17" s="28" t="s">
        <v>13</v>
      </c>
      <c r="D17" s="28" t="s">
        <v>15</v>
      </c>
      <c r="E17" s="42">
        <v>10403.6</v>
      </c>
      <c r="F17" s="42">
        <v>10403.6</v>
      </c>
      <c r="G17" s="42">
        <f t="shared" si="2"/>
        <v>0</v>
      </c>
      <c r="H17" s="46">
        <v>10403.6</v>
      </c>
      <c r="I17" s="45"/>
      <c r="J17" s="46">
        <v>10403.6</v>
      </c>
      <c r="K17" s="49">
        <f>J17/J16</f>
        <v>0.78012813545385606</v>
      </c>
      <c r="L17" s="48">
        <f t="shared" si="3"/>
        <v>0</v>
      </c>
      <c r="M17" s="49">
        <f t="shared" si="4"/>
        <v>1</v>
      </c>
      <c r="N17" s="49">
        <f t="shared" si="5"/>
        <v>1</v>
      </c>
      <c r="O17" s="46">
        <v>8728.4</v>
      </c>
      <c r="P17" s="46">
        <v>8657.4699500000006</v>
      </c>
      <c r="Q17" s="29">
        <f t="shared" si="0"/>
        <v>0.99187364809128831</v>
      </c>
      <c r="R17" s="46">
        <f t="shared" si="1"/>
        <v>1746.1300499999998</v>
      </c>
      <c r="S17" s="29">
        <f t="shared" si="6"/>
        <v>1.2016905701185829</v>
      </c>
    </row>
    <row r="18" spans="1:19" s="19" customFormat="1" ht="15.75" x14ac:dyDescent="0.25">
      <c r="A18" s="26"/>
      <c r="B18" s="27" t="s">
        <v>30</v>
      </c>
      <c r="C18" s="28" t="s">
        <v>13</v>
      </c>
      <c r="D18" s="28" t="s">
        <v>31</v>
      </c>
      <c r="E18" s="42">
        <v>3385.1</v>
      </c>
      <c r="F18" s="42">
        <v>3227.1</v>
      </c>
      <c r="G18" s="42">
        <f t="shared" si="2"/>
        <v>-158</v>
      </c>
      <c r="H18" s="46">
        <v>3227.1</v>
      </c>
      <c r="I18" s="45"/>
      <c r="J18" s="46">
        <v>2932.1579700000002</v>
      </c>
      <c r="K18" s="49">
        <f>J18/J16</f>
        <v>0.21987186454614399</v>
      </c>
      <c r="L18" s="48">
        <f t="shared" si="3"/>
        <v>-294.9420299999997</v>
      </c>
      <c r="M18" s="49">
        <f t="shared" si="4"/>
        <v>0.90860462024728095</v>
      </c>
      <c r="N18" s="49">
        <f t="shared" si="5"/>
        <v>0.86619537679832215</v>
      </c>
      <c r="O18" s="46">
        <v>3205.5</v>
      </c>
      <c r="P18" s="46">
        <v>2957.2454299999999</v>
      </c>
      <c r="Q18" s="29">
        <f t="shared" si="0"/>
        <v>0.92255355794727811</v>
      </c>
      <c r="R18" s="46">
        <f t="shared" si="1"/>
        <v>-25.087459999999737</v>
      </c>
      <c r="S18" s="29">
        <f t="shared" si="6"/>
        <v>0.99151661213320408</v>
      </c>
    </row>
    <row r="19" spans="1:19" s="19" customFormat="1" ht="31.5" x14ac:dyDescent="0.25">
      <c r="A19" s="15" t="s">
        <v>32</v>
      </c>
      <c r="B19" s="16" t="s">
        <v>33</v>
      </c>
      <c r="C19" s="17" t="s">
        <v>15</v>
      </c>
      <c r="D19" s="17"/>
      <c r="E19" s="41">
        <f>E20+E21+E22+E23+E24</f>
        <v>1206583.6230000001</v>
      </c>
      <c r="F19" s="41">
        <v>1208398.94945</v>
      </c>
      <c r="G19" s="41">
        <f t="shared" si="2"/>
        <v>1815.3264499998186</v>
      </c>
      <c r="H19" s="45">
        <v>1222770.9669900001</v>
      </c>
      <c r="I19" s="45">
        <f t="shared" si="7"/>
        <v>14372.017540000146</v>
      </c>
      <c r="J19" s="45">
        <v>1177669.1887000001</v>
      </c>
      <c r="K19" s="50">
        <f>PRODUCT(J19,1/J84)</f>
        <v>1.7819946551359534E-2</v>
      </c>
      <c r="L19" s="45">
        <f t="shared" si="3"/>
        <v>-45101.778290000046</v>
      </c>
      <c r="M19" s="18">
        <f t="shared" si="4"/>
        <v>0.96311510535695533</v>
      </c>
      <c r="N19" s="18">
        <f t="shared" si="5"/>
        <v>0.97603611241787913</v>
      </c>
      <c r="O19" s="45">
        <v>1196814.7960600001</v>
      </c>
      <c r="P19" s="45">
        <v>1168932.13601</v>
      </c>
      <c r="Q19" s="18">
        <f t="shared" si="0"/>
        <v>0.97670261084522703</v>
      </c>
      <c r="R19" s="45">
        <f t="shared" si="1"/>
        <v>8737.0526900000405</v>
      </c>
      <c r="S19" s="18">
        <f t="shared" si="6"/>
        <v>1.0074743883077959</v>
      </c>
    </row>
    <row r="20" spans="1:19" s="19" customFormat="1" ht="15.75" x14ac:dyDescent="0.25">
      <c r="A20" s="26"/>
      <c r="B20" s="27" t="s">
        <v>34</v>
      </c>
      <c r="C20" s="28" t="s">
        <v>15</v>
      </c>
      <c r="D20" s="28" t="s">
        <v>17</v>
      </c>
      <c r="E20" s="42">
        <v>81365.100000000006</v>
      </c>
      <c r="F20" s="42">
        <v>73408.189350000001</v>
      </c>
      <c r="G20" s="42">
        <f t="shared" si="2"/>
        <v>-7956.9106500000053</v>
      </c>
      <c r="H20" s="46">
        <v>73408.189350000001</v>
      </c>
      <c r="I20" s="45"/>
      <c r="J20" s="46">
        <v>73157.783190000002</v>
      </c>
      <c r="K20" s="49">
        <f>J20/J19</f>
        <v>6.2120826367850442E-2</v>
      </c>
      <c r="L20" s="48">
        <f t="shared" si="3"/>
        <v>-250.40615999999864</v>
      </c>
      <c r="M20" s="49">
        <f t="shared" si="4"/>
        <v>0.99658885252153406</v>
      </c>
      <c r="N20" s="49">
        <f t="shared" si="5"/>
        <v>0.89912976435842884</v>
      </c>
      <c r="O20" s="46">
        <v>68566.383180000004</v>
      </c>
      <c r="P20" s="46">
        <v>67888.102129999999</v>
      </c>
      <c r="Q20" s="29">
        <f t="shared" si="0"/>
        <v>0.99010767349038398</v>
      </c>
      <c r="R20" s="46">
        <f t="shared" si="1"/>
        <v>5269.6810600000026</v>
      </c>
      <c r="S20" s="29">
        <f t="shared" si="6"/>
        <v>1.0776230428405409</v>
      </c>
    </row>
    <row r="21" spans="1:19" s="19" customFormat="1" ht="47.25" x14ac:dyDescent="0.25">
      <c r="A21" s="26"/>
      <c r="B21" s="27" t="s">
        <v>35</v>
      </c>
      <c r="C21" s="28" t="s">
        <v>15</v>
      </c>
      <c r="D21" s="28" t="s">
        <v>31</v>
      </c>
      <c r="E21" s="42">
        <v>360147.59</v>
      </c>
      <c r="F21" s="42">
        <v>361004.21500000003</v>
      </c>
      <c r="G21" s="42">
        <f t="shared" si="2"/>
        <v>856.625</v>
      </c>
      <c r="H21" s="46">
        <v>373380.54119999998</v>
      </c>
      <c r="I21" s="48">
        <f t="shared" si="7"/>
        <v>12376.326199999952</v>
      </c>
      <c r="J21" s="46">
        <v>365243.87316999998</v>
      </c>
      <c r="K21" s="49">
        <f>J21/J19</f>
        <v>0.31014131699682462</v>
      </c>
      <c r="L21" s="48">
        <f t="shared" si="3"/>
        <v>-8136.6680300000007</v>
      </c>
      <c r="M21" s="49">
        <f t="shared" si="4"/>
        <v>0.97820810906789701</v>
      </c>
      <c r="N21" s="49">
        <f t="shared" si="5"/>
        <v>1.0141505408102272</v>
      </c>
      <c r="O21" s="46">
        <v>377730.18004000001</v>
      </c>
      <c r="P21" s="46">
        <v>367373.12021000002</v>
      </c>
      <c r="Q21" s="29">
        <f t="shared" si="0"/>
        <v>0.97258079873600989</v>
      </c>
      <c r="R21" s="46">
        <f t="shared" si="1"/>
        <v>-2129.2470400000457</v>
      </c>
      <c r="S21" s="29">
        <f t="shared" si="6"/>
        <v>0.99420412947255665</v>
      </c>
    </row>
    <row r="22" spans="1:19" s="19" customFormat="1" ht="15.75" x14ac:dyDescent="0.25">
      <c r="A22" s="26"/>
      <c r="B22" s="27" t="s">
        <v>36</v>
      </c>
      <c r="C22" s="28" t="s">
        <v>15</v>
      </c>
      <c r="D22" s="28" t="s">
        <v>37</v>
      </c>
      <c r="E22" s="42">
        <v>754917.34299999999</v>
      </c>
      <c r="F22" s="42">
        <v>759974.64509999997</v>
      </c>
      <c r="G22" s="42">
        <f t="shared" si="2"/>
        <v>5057.3020999999717</v>
      </c>
      <c r="H22" s="46">
        <v>761970.33643999998</v>
      </c>
      <c r="I22" s="48">
        <f t="shared" si="7"/>
        <v>1995.6913400000194</v>
      </c>
      <c r="J22" s="46">
        <v>726708.07441999996</v>
      </c>
      <c r="K22" s="49">
        <f>J22/J19</f>
        <v>0.61707318268400568</v>
      </c>
      <c r="L22" s="48">
        <f t="shared" si="3"/>
        <v>-35262.262020000024</v>
      </c>
      <c r="M22" s="49">
        <f t="shared" si="4"/>
        <v>0.9537222640650963</v>
      </c>
      <c r="N22" s="49">
        <f t="shared" si="5"/>
        <v>0.96263263939877453</v>
      </c>
      <c r="O22" s="46">
        <v>736472.94284000003</v>
      </c>
      <c r="P22" s="46">
        <v>721035.81264000002</v>
      </c>
      <c r="Q22" s="29">
        <f t="shared" si="0"/>
        <v>0.97903910747831269</v>
      </c>
      <c r="R22" s="46">
        <f t="shared" si="1"/>
        <v>5672.2617799999425</v>
      </c>
      <c r="S22" s="29">
        <f t="shared" si="6"/>
        <v>1.0078668239227002</v>
      </c>
    </row>
    <row r="23" spans="1:19" s="19" customFormat="1" ht="15.75" x14ac:dyDescent="0.25">
      <c r="A23" s="26"/>
      <c r="B23" s="27" t="s">
        <v>38</v>
      </c>
      <c r="C23" s="28" t="s">
        <v>15</v>
      </c>
      <c r="D23" s="28" t="s">
        <v>25</v>
      </c>
      <c r="E23" s="42">
        <v>2968.59</v>
      </c>
      <c r="F23" s="42">
        <v>4446.3999999999996</v>
      </c>
      <c r="G23" s="42">
        <f t="shared" si="2"/>
        <v>1477.8099999999995</v>
      </c>
      <c r="H23" s="46">
        <v>4446.3999999999996</v>
      </c>
      <c r="I23" s="48">
        <f t="shared" si="7"/>
        <v>0</v>
      </c>
      <c r="J23" s="46">
        <v>4437.8815299999997</v>
      </c>
      <c r="K23" s="49">
        <f>J23/J19</f>
        <v>3.7683600561027393E-3</v>
      </c>
      <c r="L23" s="48">
        <f t="shared" si="3"/>
        <v>-8.5184699999999793</v>
      </c>
      <c r="M23" s="49">
        <f t="shared" si="4"/>
        <v>0.99808418720762859</v>
      </c>
      <c r="N23" s="49">
        <f t="shared" si="5"/>
        <v>1.4949459271910233</v>
      </c>
      <c r="O23" s="46">
        <v>4265.99</v>
      </c>
      <c r="P23" s="46">
        <v>4145.2201699999996</v>
      </c>
      <c r="Q23" s="29">
        <f t="shared" si="0"/>
        <v>0.97169008131758394</v>
      </c>
      <c r="R23" s="46">
        <f t="shared" si="1"/>
        <v>292.66136000000006</v>
      </c>
      <c r="S23" s="29">
        <f t="shared" si="6"/>
        <v>1.0706021267864283</v>
      </c>
    </row>
    <row r="24" spans="1:19" s="19" customFormat="1" ht="31.5" x14ac:dyDescent="0.25">
      <c r="A24" s="26"/>
      <c r="B24" s="27" t="s">
        <v>39</v>
      </c>
      <c r="C24" s="28" t="s">
        <v>15</v>
      </c>
      <c r="D24" s="28" t="s">
        <v>40</v>
      </c>
      <c r="E24" s="42">
        <v>7185</v>
      </c>
      <c r="F24" s="42">
        <v>9565.5</v>
      </c>
      <c r="G24" s="42">
        <f t="shared" si="2"/>
        <v>2380.5</v>
      </c>
      <c r="H24" s="46">
        <v>9565.5</v>
      </c>
      <c r="I24" s="48"/>
      <c r="J24" s="46">
        <v>8121.5763900000002</v>
      </c>
      <c r="K24" s="49">
        <f>J24/J19</f>
        <v>6.8963138952163701E-3</v>
      </c>
      <c r="L24" s="48">
        <f t="shared" si="3"/>
        <v>-1443.9236099999998</v>
      </c>
      <c r="M24" s="49">
        <f t="shared" si="4"/>
        <v>0.8490488097851655</v>
      </c>
      <c r="N24" s="49">
        <f t="shared" si="5"/>
        <v>1.1303516200417536</v>
      </c>
      <c r="O24" s="46">
        <v>9779.2999999999993</v>
      </c>
      <c r="P24" s="46">
        <v>8489.8808599999993</v>
      </c>
      <c r="Q24" s="29">
        <f t="shared" si="0"/>
        <v>0.86814811489574917</v>
      </c>
      <c r="R24" s="46">
        <f t="shared" si="1"/>
        <v>-368.30446999999913</v>
      </c>
      <c r="S24" s="29">
        <f t="shared" si="6"/>
        <v>0.9566184171399551</v>
      </c>
    </row>
    <row r="25" spans="1:19" s="19" customFormat="1" ht="15.75" x14ac:dyDescent="0.25">
      <c r="A25" s="15" t="s">
        <v>41</v>
      </c>
      <c r="B25" s="16" t="s">
        <v>42</v>
      </c>
      <c r="C25" s="17" t="s">
        <v>17</v>
      </c>
      <c r="D25" s="17"/>
      <c r="E25" s="41">
        <f>E26+E27+E28+E29+E30+E31+E32+E33+E34+E36</f>
        <v>11991942.314000001</v>
      </c>
      <c r="F25" s="41">
        <v>15484394.967420001</v>
      </c>
      <c r="G25" s="41">
        <f t="shared" si="2"/>
        <v>3492452.6534199994</v>
      </c>
      <c r="H25" s="45">
        <v>16085112.38903</v>
      </c>
      <c r="I25" s="45">
        <f t="shared" si="7"/>
        <v>600717.42160999961</v>
      </c>
      <c r="J25" s="45">
        <v>15995879.08041</v>
      </c>
      <c r="K25" s="50">
        <f>PRODUCT(J25,1/J84)</f>
        <v>0.24204225854764125</v>
      </c>
      <c r="L25" s="45">
        <f t="shared" si="3"/>
        <v>-89233.308620000258</v>
      </c>
      <c r="M25" s="18">
        <f t="shared" si="4"/>
        <v>0.99445242865192185</v>
      </c>
      <c r="N25" s="18">
        <f t="shared" si="5"/>
        <v>1.3338855926396176</v>
      </c>
      <c r="O25" s="45">
        <v>16665889.99931</v>
      </c>
      <c r="P25" s="45">
        <v>15922819.61094</v>
      </c>
      <c r="Q25" s="18">
        <f t="shared" si="0"/>
        <v>0.95541369897432638</v>
      </c>
      <c r="R25" s="45">
        <f t="shared" si="1"/>
        <v>73059.469469999894</v>
      </c>
      <c r="S25" s="18">
        <f t="shared" si="6"/>
        <v>1.0045883500067918</v>
      </c>
    </row>
    <row r="26" spans="1:19" s="19" customFormat="1" ht="15.75" x14ac:dyDescent="0.25">
      <c r="A26" s="26"/>
      <c r="B26" s="27" t="s">
        <v>43</v>
      </c>
      <c r="C26" s="28" t="s">
        <v>17</v>
      </c>
      <c r="D26" s="28" t="s">
        <v>11</v>
      </c>
      <c r="E26" s="42">
        <v>723594.22100000002</v>
      </c>
      <c r="F26" s="42">
        <v>698356.67284999997</v>
      </c>
      <c r="G26" s="42">
        <f t="shared" si="2"/>
        <v>-25237.548150000046</v>
      </c>
      <c r="H26" s="46">
        <v>698356.67284999997</v>
      </c>
      <c r="I26" s="48"/>
      <c r="J26" s="46">
        <v>675235.63278999995</v>
      </c>
      <c r="K26" s="49">
        <f>J26/J25</f>
        <v>4.2213099348628769E-2</v>
      </c>
      <c r="L26" s="48">
        <f t="shared" si="3"/>
        <v>-23121.040060000028</v>
      </c>
      <c r="M26" s="49">
        <f t="shared" si="4"/>
        <v>0.96689221860565477</v>
      </c>
      <c r="N26" s="49">
        <f t="shared" si="5"/>
        <v>0.93316891317461192</v>
      </c>
      <c r="O26" s="46">
        <v>651571.60800000001</v>
      </c>
      <c r="P26" s="46">
        <v>635732.34721000004</v>
      </c>
      <c r="Q26" s="29">
        <f t="shared" si="0"/>
        <v>0.97569068296481087</v>
      </c>
      <c r="R26" s="46">
        <f t="shared" si="1"/>
        <v>39503.285579999909</v>
      </c>
      <c r="S26" s="29">
        <f t="shared" si="6"/>
        <v>1.0621382343581629</v>
      </c>
    </row>
    <row r="27" spans="1:19" s="19" customFormat="1" ht="15.75" x14ac:dyDescent="0.25">
      <c r="A27" s="26"/>
      <c r="B27" s="27" t="s">
        <v>44</v>
      </c>
      <c r="C27" s="28" t="s">
        <v>17</v>
      </c>
      <c r="D27" s="28" t="s">
        <v>13</v>
      </c>
      <c r="E27" s="42">
        <v>5401003.4019999998</v>
      </c>
      <c r="F27" s="42">
        <v>7730117.8315399997</v>
      </c>
      <c r="G27" s="42">
        <f t="shared" si="2"/>
        <v>2329114.4295399999</v>
      </c>
      <c r="H27" s="46">
        <v>7730117.8315399997</v>
      </c>
      <c r="I27" s="48"/>
      <c r="J27" s="46">
        <v>7728553.2768099997</v>
      </c>
      <c r="K27" s="49">
        <f>J27/J25</f>
        <v>0.48315902101779984</v>
      </c>
      <c r="L27" s="48">
        <f t="shared" si="3"/>
        <v>-1564.5547299999744</v>
      </c>
      <c r="M27" s="49">
        <f t="shared" si="4"/>
        <v>0.99979760273205454</v>
      </c>
      <c r="N27" s="49">
        <f t="shared" si="5"/>
        <v>1.4309476779718571</v>
      </c>
      <c r="O27" s="46">
        <v>6064635.5294000003</v>
      </c>
      <c r="P27" s="46">
        <v>5546742.5021599997</v>
      </c>
      <c r="Q27" s="29">
        <f t="shared" si="0"/>
        <v>0.91460442680695797</v>
      </c>
      <c r="R27" s="46">
        <f t="shared" si="1"/>
        <v>2181810.77465</v>
      </c>
      <c r="S27" s="29">
        <f t="shared" si="6"/>
        <v>1.3933499299454346</v>
      </c>
    </row>
    <row r="28" spans="1:19" s="19" customFormat="1" ht="15.75" x14ac:dyDescent="0.25">
      <c r="A28" s="26"/>
      <c r="B28" s="27" t="s">
        <v>45</v>
      </c>
      <c r="C28" s="28" t="s">
        <v>17</v>
      </c>
      <c r="D28" s="28" t="s">
        <v>17</v>
      </c>
      <c r="E28" s="42">
        <v>14765</v>
      </c>
      <c r="F28" s="42">
        <v>13265.8</v>
      </c>
      <c r="G28" s="42">
        <f t="shared" si="2"/>
        <v>-1499.2000000000007</v>
      </c>
      <c r="H28" s="46">
        <v>13265.8</v>
      </c>
      <c r="I28" s="48"/>
      <c r="J28" s="46">
        <v>13265.8</v>
      </c>
      <c r="K28" s="49">
        <f>J28/J25</f>
        <v>8.2932609913552652E-4</v>
      </c>
      <c r="L28" s="48">
        <f t="shared" si="3"/>
        <v>0</v>
      </c>
      <c r="M28" s="49">
        <f t="shared" si="4"/>
        <v>1</v>
      </c>
      <c r="N28" s="49">
        <f t="shared" si="5"/>
        <v>0.8984625804266847</v>
      </c>
      <c r="O28" s="46">
        <v>3984.2</v>
      </c>
      <c r="P28" s="46">
        <v>3984.2</v>
      </c>
      <c r="Q28" s="29">
        <f t="shared" si="0"/>
        <v>1</v>
      </c>
      <c r="R28" s="46">
        <f t="shared" si="1"/>
        <v>9281.5999999999985</v>
      </c>
      <c r="S28" s="29">
        <f t="shared" si="6"/>
        <v>3.3296019276140756</v>
      </c>
    </row>
    <row r="29" spans="1:19" s="19" customFormat="1" ht="15.75" x14ac:dyDescent="0.25">
      <c r="A29" s="26"/>
      <c r="B29" s="27" t="s">
        <v>46</v>
      </c>
      <c r="C29" s="28" t="s">
        <v>17</v>
      </c>
      <c r="D29" s="28" t="s">
        <v>19</v>
      </c>
      <c r="E29" s="42">
        <v>1176496.99</v>
      </c>
      <c r="F29" s="42">
        <v>1271805.1188000001</v>
      </c>
      <c r="G29" s="42">
        <f t="shared" si="2"/>
        <v>95308.128800000064</v>
      </c>
      <c r="H29" s="46">
        <v>1239394.5188</v>
      </c>
      <c r="I29" s="48">
        <f t="shared" si="7"/>
        <v>-32410.600000000093</v>
      </c>
      <c r="J29" s="46">
        <v>1236161.81886</v>
      </c>
      <c r="K29" s="49">
        <f>J29/J25</f>
        <v>7.7280017724934896E-2</v>
      </c>
      <c r="L29" s="48">
        <f t="shared" si="3"/>
        <v>-3232.6999399999622</v>
      </c>
      <c r="M29" s="49">
        <f t="shared" si="4"/>
        <v>0.99739171031421869</v>
      </c>
      <c r="N29" s="49">
        <f t="shared" si="5"/>
        <v>1.0507139664335223</v>
      </c>
      <c r="O29" s="46">
        <v>1189950.7112400001</v>
      </c>
      <c r="P29" s="46">
        <v>1174197.60714</v>
      </c>
      <c r="Q29" s="29">
        <f t="shared" si="0"/>
        <v>0.98676154906989011</v>
      </c>
      <c r="R29" s="46">
        <f t="shared" si="1"/>
        <v>61964.211720000021</v>
      </c>
      <c r="S29" s="29">
        <f t="shared" si="6"/>
        <v>1.0527715363608401</v>
      </c>
    </row>
    <row r="30" spans="1:19" s="19" customFormat="1" ht="15.75" x14ac:dyDescent="0.25">
      <c r="A30" s="26"/>
      <c r="B30" s="27" t="s">
        <v>47</v>
      </c>
      <c r="C30" s="28" t="s">
        <v>17</v>
      </c>
      <c r="D30" s="28" t="s">
        <v>21</v>
      </c>
      <c r="E30" s="42">
        <v>17772.599999999999</v>
      </c>
      <c r="F30" s="42">
        <v>13721.8</v>
      </c>
      <c r="G30" s="42">
        <f t="shared" si="2"/>
        <v>-4050.7999999999993</v>
      </c>
      <c r="H30" s="46">
        <v>7271.8</v>
      </c>
      <c r="I30" s="48">
        <f t="shared" si="7"/>
        <v>-6449.9999999999991</v>
      </c>
      <c r="J30" s="46">
        <v>4756.2958900000003</v>
      </c>
      <c r="K30" s="49">
        <f>J30/J25</f>
        <v>2.9734507657193973E-4</v>
      </c>
      <c r="L30" s="48">
        <f t="shared" si="3"/>
        <v>-2515.5041099999999</v>
      </c>
      <c r="M30" s="49">
        <f t="shared" si="4"/>
        <v>0.6540740793201133</v>
      </c>
      <c r="N30" s="49">
        <f t="shared" si="5"/>
        <v>0.26761958801751012</v>
      </c>
      <c r="O30" s="46">
        <v>14649.70399</v>
      </c>
      <c r="P30" s="46">
        <v>10306.11577</v>
      </c>
      <c r="Q30" s="29">
        <f t="shared" si="0"/>
        <v>0.70350334566725947</v>
      </c>
      <c r="R30" s="46">
        <f t="shared" si="1"/>
        <v>-5549.81988</v>
      </c>
      <c r="S30" s="29">
        <f t="shared" si="6"/>
        <v>0.46150227652643572</v>
      </c>
    </row>
    <row r="31" spans="1:19" s="19" customFormat="1" ht="15.75" x14ac:dyDescent="0.25">
      <c r="A31" s="26"/>
      <c r="B31" s="27" t="s">
        <v>48</v>
      </c>
      <c r="C31" s="28" t="s">
        <v>17</v>
      </c>
      <c r="D31" s="28" t="s">
        <v>23</v>
      </c>
      <c r="E31" s="42">
        <v>387400.04</v>
      </c>
      <c r="F31" s="42">
        <v>416278.03564999998</v>
      </c>
      <c r="G31" s="42">
        <f t="shared" si="2"/>
        <v>28877.995649999997</v>
      </c>
      <c r="H31" s="46">
        <v>423233.05725999997</v>
      </c>
      <c r="I31" s="48">
        <f t="shared" si="7"/>
        <v>6955.0216099999961</v>
      </c>
      <c r="J31" s="46">
        <v>421547.57199000003</v>
      </c>
      <c r="K31" s="49">
        <f>J31/J25</f>
        <v>2.6353510793055774E-2</v>
      </c>
      <c r="L31" s="48">
        <f t="shared" si="3"/>
        <v>-1685.4852699999465</v>
      </c>
      <c r="M31" s="49">
        <f t="shared" si="4"/>
        <v>0.99601759540969759</v>
      </c>
      <c r="N31" s="49">
        <f t="shared" si="5"/>
        <v>1.0881454013014558</v>
      </c>
      <c r="O31" s="46">
        <v>441510.77458999999</v>
      </c>
      <c r="P31" s="46">
        <v>436895.35574000003</v>
      </c>
      <c r="Q31" s="29">
        <f t="shared" si="0"/>
        <v>0.98954630528714504</v>
      </c>
      <c r="R31" s="46">
        <f t="shared" si="1"/>
        <v>-15347.783750000002</v>
      </c>
      <c r="S31" s="29">
        <f t="shared" si="6"/>
        <v>0.96487080132952108</v>
      </c>
    </row>
    <row r="32" spans="1:19" s="19" customFormat="1" ht="15.75" x14ac:dyDescent="0.25">
      <c r="A32" s="26"/>
      <c r="B32" s="27" t="s">
        <v>49</v>
      </c>
      <c r="C32" s="28" t="s">
        <v>17</v>
      </c>
      <c r="D32" s="28" t="s">
        <v>50</v>
      </c>
      <c r="E32" s="42">
        <v>614791.25199999998</v>
      </c>
      <c r="F32" s="42">
        <v>730605.27106000006</v>
      </c>
      <c r="G32" s="42">
        <f t="shared" si="2"/>
        <v>115814.01906000008</v>
      </c>
      <c r="H32" s="46">
        <v>730605.27106000006</v>
      </c>
      <c r="I32" s="48"/>
      <c r="J32" s="46">
        <v>723460.77656000003</v>
      </c>
      <c r="K32" s="49">
        <f>J32/J25</f>
        <v>4.5227947330885712E-2</v>
      </c>
      <c r="L32" s="48">
        <f t="shared" si="3"/>
        <v>-7144.4945000000298</v>
      </c>
      <c r="M32" s="49">
        <f t="shared" si="4"/>
        <v>0.99022112927048223</v>
      </c>
      <c r="N32" s="49">
        <f t="shared" si="5"/>
        <v>1.176758410609265</v>
      </c>
      <c r="O32" s="46">
        <v>898508.30356000003</v>
      </c>
      <c r="P32" s="46">
        <v>854399.90312000003</v>
      </c>
      <c r="Q32" s="29">
        <f t="shared" si="0"/>
        <v>0.95090930126606832</v>
      </c>
      <c r="R32" s="46">
        <f t="shared" si="1"/>
        <v>-130939.12656</v>
      </c>
      <c r="S32" s="29">
        <f t="shared" si="6"/>
        <v>0.84674725958903851</v>
      </c>
    </row>
    <row r="33" spans="1:19" s="19" customFormat="1" ht="15.75" x14ac:dyDescent="0.25">
      <c r="A33" s="26"/>
      <c r="B33" s="27" t="s">
        <v>51</v>
      </c>
      <c r="C33" s="28" t="s">
        <v>17</v>
      </c>
      <c r="D33" s="28" t="s">
        <v>31</v>
      </c>
      <c r="E33" s="42">
        <v>2928814.4550000001</v>
      </c>
      <c r="F33" s="42">
        <v>4074361.6302700001</v>
      </c>
      <c r="G33" s="42">
        <f t="shared" si="2"/>
        <v>1145547.17527</v>
      </c>
      <c r="H33" s="46">
        <v>4697534.6302699996</v>
      </c>
      <c r="I33" s="48">
        <f t="shared" si="7"/>
        <v>623172.99999999953</v>
      </c>
      <c r="J33" s="46">
        <v>4651972.5041500004</v>
      </c>
      <c r="K33" s="49">
        <f>J33/J25</f>
        <v>0.29082318519444339</v>
      </c>
      <c r="L33" s="48">
        <f t="shared" si="3"/>
        <v>-45562.126119999215</v>
      </c>
      <c r="M33" s="49">
        <f t="shared" si="4"/>
        <v>0.99030084295144827</v>
      </c>
      <c r="N33" s="49">
        <f t="shared" si="5"/>
        <v>1.5883466076890829</v>
      </c>
      <c r="O33" s="46">
        <v>6588171.9733199999</v>
      </c>
      <c r="P33" s="46">
        <v>6453866.5174099999</v>
      </c>
      <c r="Q33" s="29">
        <f t="shared" si="0"/>
        <v>0.97961415450994682</v>
      </c>
      <c r="R33" s="46">
        <f t="shared" si="1"/>
        <v>-1801894.0132599995</v>
      </c>
      <c r="S33" s="29">
        <f t="shared" si="6"/>
        <v>0.72080395397097285</v>
      </c>
    </row>
    <row r="34" spans="1:19" s="19" customFormat="1" ht="15.75" x14ac:dyDescent="0.25">
      <c r="A34" s="26"/>
      <c r="B34" s="27" t="s">
        <v>52</v>
      </c>
      <c r="C34" s="28" t="s">
        <v>17</v>
      </c>
      <c r="D34" s="28" t="s">
        <v>37</v>
      </c>
      <c r="E34" s="42">
        <v>192943.49</v>
      </c>
      <c r="F34" s="42">
        <v>191611.94725</v>
      </c>
      <c r="G34" s="42">
        <f t="shared" si="2"/>
        <v>-1331.5427499999932</v>
      </c>
      <c r="H34" s="46">
        <v>191611.94725</v>
      </c>
      <c r="I34" s="48"/>
      <c r="J34" s="46">
        <v>190650.00333000001</v>
      </c>
      <c r="K34" s="49">
        <f>J34/J25</f>
        <v>1.1918694957095997E-2</v>
      </c>
      <c r="L34" s="48">
        <f t="shared" si="3"/>
        <v>-961.94391999999061</v>
      </c>
      <c r="M34" s="49">
        <f t="shared" si="4"/>
        <v>0.99497972890623088</v>
      </c>
      <c r="N34" s="49">
        <f t="shared" si="5"/>
        <v>0.98811316893873957</v>
      </c>
      <c r="O34" s="46">
        <v>214257.44375999999</v>
      </c>
      <c r="P34" s="46">
        <v>213104.46194000001</v>
      </c>
      <c r="Q34" s="29">
        <f t="shared" si="0"/>
        <v>0.99461870822424492</v>
      </c>
      <c r="R34" s="46">
        <f t="shared" si="1"/>
        <v>-22454.458610000001</v>
      </c>
      <c r="S34" s="29">
        <f t="shared" si="6"/>
        <v>0.89463168248292191</v>
      </c>
    </row>
    <row r="35" spans="1:19" s="19" customFormat="1" ht="31.5" x14ac:dyDescent="0.25">
      <c r="A35" s="26"/>
      <c r="B35" s="27" t="s">
        <v>53</v>
      </c>
      <c r="C35" s="28" t="s">
        <v>17</v>
      </c>
      <c r="D35" s="28" t="s">
        <v>25</v>
      </c>
      <c r="E35" s="42"/>
      <c r="F35" s="42"/>
      <c r="G35" s="42">
        <f t="shared" si="2"/>
        <v>0</v>
      </c>
      <c r="H35" s="46">
        <v>9450</v>
      </c>
      <c r="I35" s="48">
        <f t="shared" si="7"/>
        <v>9450</v>
      </c>
      <c r="J35" s="46">
        <v>9450</v>
      </c>
      <c r="K35" s="49">
        <f>J35/J25</f>
        <v>5.9077715907300933E-4</v>
      </c>
      <c r="L35" s="48">
        <f t="shared" si="3"/>
        <v>0</v>
      </c>
      <c r="M35" s="49">
        <f t="shared" si="4"/>
        <v>1</v>
      </c>
      <c r="N35" s="49"/>
      <c r="O35" s="46"/>
      <c r="P35" s="46"/>
      <c r="Q35" s="29" t="str">
        <f t="shared" si="0"/>
        <v/>
      </c>
      <c r="R35" s="46">
        <f t="shared" si="1"/>
        <v>9450</v>
      </c>
      <c r="S35" s="29" t="str">
        <f t="shared" si="6"/>
        <v/>
      </c>
    </row>
    <row r="36" spans="1:19" s="19" customFormat="1" ht="15.75" x14ac:dyDescent="0.25">
      <c r="A36" s="26"/>
      <c r="B36" s="27" t="s">
        <v>54</v>
      </c>
      <c r="C36" s="28" t="s">
        <v>17</v>
      </c>
      <c r="D36" s="28" t="s">
        <v>55</v>
      </c>
      <c r="E36" s="42">
        <v>534360.86399999994</v>
      </c>
      <c r="F36" s="42">
        <v>344270.86</v>
      </c>
      <c r="G36" s="42">
        <f t="shared" si="2"/>
        <v>-190090.00399999996</v>
      </c>
      <c r="H36" s="46">
        <v>344270.86</v>
      </c>
      <c r="I36" s="48"/>
      <c r="J36" s="46">
        <v>340825.40003000002</v>
      </c>
      <c r="K36" s="49">
        <f>J36/J25</f>
        <v>2.130707529837517E-2</v>
      </c>
      <c r="L36" s="48">
        <f t="shared" si="3"/>
        <v>-3445.4599699999671</v>
      </c>
      <c r="M36" s="49">
        <f t="shared" si="4"/>
        <v>0.9899920081240684</v>
      </c>
      <c r="N36" s="49">
        <f t="shared" si="5"/>
        <v>0.63781879061786995</v>
      </c>
      <c r="O36" s="46">
        <v>598649.75144999998</v>
      </c>
      <c r="P36" s="46">
        <v>593590.60045000003</v>
      </c>
      <c r="Q36" s="29">
        <f t="shared" si="0"/>
        <v>0.99154906355887373</v>
      </c>
      <c r="R36" s="46">
        <f t="shared" si="1"/>
        <v>-252765.20042000001</v>
      </c>
      <c r="S36" s="29">
        <f t="shared" si="6"/>
        <v>0.57417587099866618</v>
      </c>
    </row>
    <row r="37" spans="1:19" s="19" customFormat="1" ht="15.75" x14ac:dyDescent="0.25">
      <c r="A37" s="15" t="s">
        <v>56</v>
      </c>
      <c r="B37" s="16" t="s">
        <v>57</v>
      </c>
      <c r="C37" s="17" t="s">
        <v>19</v>
      </c>
      <c r="D37" s="17"/>
      <c r="E37" s="41">
        <f>E38+E39+E40+E41</f>
        <v>7456543.6110000005</v>
      </c>
      <c r="F37" s="41">
        <v>10207583.159499999</v>
      </c>
      <c r="G37" s="41">
        <f t="shared" si="2"/>
        <v>2751039.5484999986</v>
      </c>
      <c r="H37" s="45">
        <v>10204327.9595</v>
      </c>
      <c r="I37" s="45">
        <f t="shared" si="7"/>
        <v>-3255.1999999992549</v>
      </c>
      <c r="J37" s="45">
        <v>8630745.1183000002</v>
      </c>
      <c r="K37" s="50">
        <f>PRODUCT(J37,1/J84)</f>
        <v>0.13059645117852545</v>
      </c>
      <c r="L37" s="45">
        <f t="shared" si="3"/>
        <v>-1573582.8411999997</v>
      </c>
      <c r="M37" s="18">
        <f t="shared" si="4"/>
        <v>0.84579260413371671</v>
      </c>
      <c r="N37" s="18">
        <f t="shared" si="5"/>
        <v>1.1574726265354098</v>
      </c>
      <c r="O37" s="45">
        <v>8378639.3005299997</v>
      </c>
      <c r="P37" s="45">
        <v>7933730.56372</v>
      </c>
      <c r="Q37" s="18">
        <f t="shared" si="0"/>
        <v>0.9468996431458917</v>
      </c>
      <c r="R37" s="45">
        <f t="shared" si="1"/>
        <v>697014.55458000023</v>
      </c>
      <c r="S37" s="18">
        <f t="shared" si="6"/>
        <v>1.0878545784964471</v>
      </c>
    </row>
    <row r="38" spans="1:19" s="19" customFormat="1" ht="15.75" x14ac:dyDescent="0.25">
      <c r="A38" s="26"/>
      <c r="B38" s="27" t="s">
        <v>58</v>
      </c>
      <c r="C38" s="28" t="s">
        <v>19</v>
      </c>
      <c r="D38" s="28" t="s">
        <v>11</v>
      </c>
      <c r="E38" s="42">
        <v>1243827.6310000001</v>
      </c>
      <c r="F38" s="42">
        <v>1960948.53474</v>
      </c>
      <c r="G38" s="42">
        <f t="shared" si="2"/>
        <v>717120.90373999998</v>
      </c>
      <c r="H38" s="46">
        <v>1957693.3347400001</v>
      </c>
      <c r="I38" s="48">
        <f t="shared" si="7"/>
        <v>-3255.1999999999534</v>
      </c>
      <c r="J38" s="46">
        <v>1931862.32268</v>
      </c>
      <c r="K38" s="49">
        <f>J38/J37</f>
        <v>0.2238349408075811</v>
      </c>
      <c r="L38" s="48">
        <f t="shared" si="3"/>
        <v>-25831.012060000096</v>
      </c>
      <c r="M38" s="49">
        <f t="shared" si="4"/>
        <v>0.98680538386599215</v>
      </c>
      <c r="N38" s="49">
        <f t="shared" si="5"/>
        <v>1.5531591954801975</v>
      </c>
      <c r="O38" s="46">
        <v>2473607.9326399998</v>
      </c>
      <c r="P38" s="46">
        <v>2382041.4015799998</v>
      </c>
      <c r="Q38" s="29">
        <f t="shared" si="0"/>
        <v>0.96298260130404978</v>
      </c>
      <c r="R38" s="46">
        <f t="shared" si="1"/>
        <v>-450179.07889999985</v>
      </c>
      <c r="S38" s="29">
        <f t="shared" si="6"/>
        <v>0.81101122818377647</v>
      </c>
    </row>
    <row r="39" spans="1:19" s="19" customFormat="1" ht="15.75" x14ac:dyDescent="0.25">
      <c r="A39" s="26"/>
      <c r="B39" s="27" t="s">
        <v>59</v>
      </c>
      <c r="C39" s="28" t="s">
        <v>19</v>
      </c>
      <c r="D39" s="28" t="s">
        <v>13</v>
      </c>
      <c r="E39" s="42">
        <v>4912177.4800000004</v>
      </c>
      <c r="F39" s="42">
        <v>6490405.8329999996</v>
      </c>
      <c r="G39" s="42">
        <f t="shared" si="2"/>
        <v>1578228.3529999992</v>
      </c>
      <c r="H39" s="46">
        <v>6490405.8329999996</v>
      </c>
      <c r="I39" s="45"/>
      <c r="J39" s="46">
        <v>6338900.5457899999</v>
      </c>
      <c r="K39" s="49">
        <f>J39/J37</f>
        <v>0.73445576933438328</v>
      </c>
      <c r="L39" s="48">
        <f t="shared" si="3"/>
        <v>-151505.28720999975</v>
      </c>
      <c r="M39" s="49">
        <f t="shared" si="4"/>
        <v>0.97665703946590177</v>
      </c>
      <c r="N39" s="49">
        <f t="shared" si="5"/>
        <v>1.2904461558237508</v>
      </c>
      <c r="O39" s="46">
        <v>5450178.8258400001</v>
      </c>
      <c r="P39" s="46">
        <v>5112330.2856900003</v>
      </c>
      <c r="Q39" s="29">
        <f t="shared" ref="Q39:Q70" si="8">IF(OR(O39="",P39=""),"",P39/O39)</f>
        <v>0.93801147614676117</v>
      </c>
      <c r="R39" s="46">
        <f t="shared" ref="R39:R70" si="9">IF(J39-P39=0,"",J39-P39)</f>
        <v>1226570.2600999996</v>
      </c>
      <c r="S39" s="29">
        <f t="shared" ref="S39:S70" si="10">IF(OR(J39="",P39=""),"",J39/P39)</f>
        <v>1.2399239077986237</v>
      </c>
    </row>
    <row r="40" spans="1:19" s="19" customFormat="1" ht="15.75" x14ac:dyDescent="0.25">
      <c r="A40" s="26"/>
      <c r="B40" s="27" t="s">
        <v>60</v>
      </c>
      <c r="C40" s="28" t="s">
        <v>19</v>
      </c>
      <c r="D40" s="28" t="s">
        <v>15</v>
      </c>
      <c r="E40" s="42">
        <v>50000</v>
      </c>
      <c r="F40" s="42">
        <v>178965.76454</v>
      </c>
      <c r="G40" s="42">
        <f t="shared" si="2"/>
        <v>128965.76454</v>
      </c>
      <c r="H40" s="46">
        <v>178965.76454</v>
      </c>
      <c r="I40" s="45"/>
      <c r="J40" s="46">
        <v>178058.40671000001</v>
      </c>
      <c r="K40" s="49">
        <f>J40/J37</f>
        <v>2.0630710821532429E-2</v>
      </c>
      <c r="L40" s="48">
        <f t="shared" si="3"/>
        <v>-907.35782999999356</v>
      </c>
      <c r="M40" s="49">
        <f t="shared" si="4"/>
        <v>0.9949299921561412</v>
      </c>
      <c r="N40" s="49">
        <f t="shared" si="5"/>
        <v>3.5611681342000003</v>
      </c>
      <c r="O40" s="46">
        <v>49244.607150000003</v>
      </c>
      <c r="P40" s="46">
        <v>49130.763200000001</v>
      </c>
      <c r="Q40" s="29">
        <f t="shared" si="8"/>
        <v>0.99768819457421543</v>
      </c>
      <c r="R40" s="46">
        <f t="shared" si="9"/>
        <v>128927.64351000001</v>
      </c>
      <c r="S40" s="29">
        <f t="shared" si="10"/>
        <v>3.6241734325429733</v>
      </c>
    </row>
    <row r="41" spans="1:19" s="19" customFormat="1" ht="31.5" x14ac:dyDescent="0.25">
      <c r="A41" s="26"/>
      <c r="B41" s="27" t="s">
        <v>61</v>
      </c>
      <c r="C41" s="28" t="s">
        <v>19</v>
      </c>
      <c r="D41" s="28" t="s">
        <v>19</v>
      </c>
      <c r="E41" s="42">
        <v>1250538.5</v>
      </c>
      <c r="F41" s="42">
        <v>1577263.02722</v>
      </c>
      <c r="G41" s="42">
        <f t="shared" si="2"/>
        <v>326724.52722000005</v>
      </c>
      <c r="H41" s="46">
        <v>1577263.02722</v>
      </c>
      <c r="I41" s="45"/>
      <c r="J41" s="46">
        <v>181923.84312000001</v>
      </c>
      <c r="K41" s="49">
        <f>J41/J37</f>
        <v>2.1078579036503117E-2</v>
      </c>
      <c r="L41" s="48">
        <f t="shared" si="3"/>
        <v>-1395339.1841</v>
      </c>
      <c r="M41" s="49">
        <f t="shared" si="4"/>
        <v>0.11534147442779363</v>
      </c>
      <c r="N41" s="49">
        <f t="shared" si="5"/>
        <v>0.14547640326147496</v>
      </c>
      <c r="O41" s="46">
        <v>405607.93489999999</v>
      </c>
      <c r="P41" s="46">
        <v>390228.11324999999</v>
      </c>
      <c r="Q41" s="29">
        <f t="shared" si="8"/>
        <v>0.96208204937166286</v>
      </c>
      <c r="R41" s="46">
        <f t="shared" si="9"/>
        <v>-208304.27012999999</v>
      </c>
      <c r="S41" s="29">
        <f t="shared" si="10"/>
        <v>0.46619871030012217</v>
      </c>
    </row>
    <row r="42" spans="1:19" s="19" customFormat="1" ht="15.75" x14ac:dyDescent="0.25">
      <c r="A42" s="15" t="s">
        <v>62</v>
      </c>
      <c r="B42" s="16" t="s">
        <v>63</v>
      </c>
      <c r="C42" s="17" t="s">
        <v>21</v>
      </c>
      <c r="D42" s="17"/>
      <c r="E42" s="41">
        <f>E43+E44+E45</f>
        <v>268195.50300000003</v>
      </c>
      <c r="F42" s="41">
        <v>161400.22760000001</v>
      </c>
      <c r="G42" s="41">
        <f t="shared" si="2"/>
        <v>-106795.27540000001</v>
      </c>
      <c r="H42" s="45">
        <v>161400.22760000001</v>
      </c>
      <c r="I42" s="45">
        <f t="shared" si="7"/>
        <v>0</v>
      </c>
      <c r="J42" s="45">
        <v>149328.82863999999</v>
      </c>
      <c r="K42" s="50">
        <f>PRODUCT(J42,1/J84)</f>
        <v>2.2595749047993469E-3</v>
      </c>
      <c r="L42" s="45">
        <f t="shared" si="3"/>
        <v>-12071.39896000002</v>
      </c>
      <c r="M42" s="18">
        <f t="shared" si="4"/>
        <v>0.92520829035063878</v>
      </c>
      <c r="N42" s="18">
        <f t="shared" si="5"/>
        <v>0.55679094902646442</v>
      </c>
      <c r="O42" s="45">
        <v>117766.21597</v>
      </c>
      <c r="P42" s="45">
        <v>117662.42502</v>
      </c>
      <c r="Q42" s="18">
        <f t="shared" si="8"/>
        <v>0.99911866956796469</v>
      </c>
      <c r="R42" s="45">
        <f t="shared" si="9"/>
        <v>31666.403619999997</v>
      </c>
      <c r="S42" s="18">
        <f t="shared" si="10"/>
        <v>1.2691292790762847</v>
      </c>
    </row>
    <row r="43" spans="1:19" s="19" customFormat="1" ht="31.5" x14ac:dyDescent="0.25">
      <c r="A43" s="26"/>
      <c r="B43" s="27" t="s">
        <v>64</v>
      </c>
      <c r="C43" s="28" t="s">
        <v>21</v>
      </c>
      <c r="D43" s="28" t="s">
        <v>15</v>
      </c>
      <c r="E43" s="42">
        <v>97019.63</v>
      </c>
      <c r="F43" s="42">
        <v>101864.68381</v>
      </c>
      <c r="G43" s="42">
        <f t="shared" si="2"/>
        <v>4845.0538099999976</v>
      </c>
      <c r="H43" s="46">
        <v>101075.23381000001</v>
      </c>
      <c r="I43" s="48">
        <f t="shared" si="7"/>
        <v>-789.44999999999709</v>
      </c>
      <c r="J43" s="46">
        <v>101075.23381000001</v>
      </c>
      <c r="K43" s="49">
        <f>J43/J42</f>
        <v>0.67686350137836326</v>
      </c>
      <c r="L43" s="48">
        <f t="shared" si="3"/>
        <v>0</v>
      </c>
      <c r="M43" s="49">
        <f t="shared" si="4"/>
        <v>1</v>
      </c>
      <c r="N43" s="49">
        <f t="shared" si="5"/>
        <v>1.0418018890610075</v>
      </c>
      <c r="O43" s="46">
        <v>117766.21597</v>
      </c>
      <c r="P43" s="46">
        <v>117662.42502</v>
      </c>
      <c r="Q43" s="29">
        <f t="shared" si="8"/>
        <v>0.99911866956796469</v>
      </c>
      <c r="R43" s="46">
        <f t="shared" si="9"/>
        <v>-16587.19120999999</v>
      </c>
      <c r="S43" s="29">
        <f t="shared" si="10"/>
        <v>0.85902728753737201</v>
      </c>
    </row>
    <row r="44" spans="1:19" s="19" customFormat="1" ht="31.5" x14ac:dyDescent="0.25">
      <c r="A44" s="26"/>
      <c r="B44" s="27" t="s">
        <v>65</v>
      </c>
      <c r="C44" s="28" t="s">
        <v>21</v>
      </c>
      <c r="D44" s="28" t="s">
        <v>17</v>
      </c>
      <c r="E44" s="42"/>
      <c r="F44" s="42"/>
      <c r="G44" s="42">
        <f t="shared" si="2"/>
        <v>0</v>
      </c>
      <c r="H44" s="46">
        <v>789.45</v>
      </c>
      <c r="I44" s="48">
        <f t="shared" si="7"/>
        <v>789.45</v>
      </c>
      <c r="J44" s="46">
        <v>789.45</v>
      </c>
      <c r="K44" s="49">
        <f>J44/J42</f>
        <v>5.2866550095507408E-3</v>
      </c>
      <c r="L44" s="48">
        <f t="shared" si="3"/>
        <v>0</v>
      </c>
      <c r="M44" s="49">
        <f t="shared" si="4"/>
        <v>1</v>
      </c>
      <c r="N44" s="49"/>
      <c r="O44" s="46"/>
      <c r="P44" s="46"/>
      <c r="Q44" s="29" t="str">
        <f t="shared" si="8"/>
        <v/>
      </c>
      <c r="R44" s="46">
        <f t="shared" si="9"/>
        <v>789.45</v>
      </c>
      <c r="S44" s="29" t="str">
        <f t="shared" si="10"/>
        <v/>
      </c>
    </row>
    <row r="45" spans="1:19" s="19" customFormat="1" ht="31.5" x14ac:dyDescent="0.25">
      <c r="A45" s="26"/>
      <c r="B45" s="27" t="s">
        <v>66</v>
      </c>
      <c r="C45" s="28" t="s">
        <v>21</v>
      </c>
      <c r="D45" s="28" t="s">
        <v>19</v>
      </c>
      <c r="E45" s="42">
        <v>171175.87299999999</v>
      </c>
      <c r="F45" s="42">
        <v>59535.543790000003</v>
      </c>
      <c r="G45" s="42">
        <f t="shared" si="2"/>
        <v>-111640.32921</v>
      </c>
      <c r="H45" s="46">
        <v>59535.543790000003</v>
      </c>
      <c r="I45" s="48"/>
      <c r="J45" s="46">
        <v>47464.144829999997</v>
      </c>
      <c r="K45" s="49">
        <f>J45/J42</f>
        <v>0.31784984361208607</v>
      </c>
      <c r="L45" s="48">
        <f t="shared" si="3"/>
        <v>-12071.398960000006</v>
      </c>
      <c r="M45" s="49">
        <f t="shared" si="4"/>
        <v>0.79724046860847519</v>
      </c>
      <c r="N45" s="49">
        <f t="shared" si="5"/>
        <v>0.27728291375502434</v>
      </c>
      <c r="O45" s="46"/>
      <c r="P45" s="46"/>
      <c r="Q45" s="29" t="str">
        <f t="shared" si="8"/>
        <v/>
      </c>
      <c r="R45" s="46">
        <f t="shared" si="9"/>
        <v>47464.144829999997</v>
      </c>
      <c r="S45" s="29" t="str">
        <f t="shared" si="10"/>
        <v/>
      </c>
    </row>
    <row r="46" spans="1:19" s="19" customFormat="1" ht="15.75" x14ac:dyDescent="0.25">
      <c r="A46" s="15" t="s">
        <v>67</v>
      </c>
      <c r="B46" s="16" t="s">
        <v>68</v>
      </c>
      <c r="C46" s="17" t="s">
        <v>23</v>
      </c>
      <c r="D46" s="17"/>
      <c r="E46" s="41">
        <f>E47+E48+E49+E50+E51+E52+E53</f>
        <v>11409528.166000001</v>
      </c>
      <c r="F46" s="41">
        <v>11549889.585750001</v>
      </c>
      <c r="G46" s="41">
        <f t="shared" si="2"/>
        <v>140361.41974999942</v>
      </c>
      <c r="H46" s="45">
        <v>11547678.03775</v>
      </c>
      <c r="I46" s="45">
        <f t="shared" si="7"/>
        <v>-2211.5480000004172</v>
      </c>
      <c r="J46" s="45">
        <v>11515224.47948</v>
      </c>
      <c r="K46" s="50">
        <f>PRODUCT(J46,1/J84)</f>
        <v>0.17424306139634721</v>
      </c>
      <c r="L46" s="45">
        <f t="shared" si="3"/>
        <v>-32453.558269999921</v>
      </c>
      <c r="M46" s="18">
        <f t="shared" si="4"/>
        <v>0.99718960312506921</v>
      </c>
      <c r="N46" s="18">
        <f t="shared" si="5"/>
        <v>1.0092638636709772</v>
      </c>
      <c r="O46" s="45">
        <v>11747320.827570001</v>
      </c>
      <c r="P46" s="45">
        <v>11675421.547420001</v>
      </c>
      <c r="Q46" s="18">
        <f t="shared" si="8"/>
        <v>0.99387951676766517</v>
      </c>
      <c r="R46" s="45">
        <f t="shared" si="9"/>
        <v>-160197.06794000044</v>
      </c>
      <c r="S46" s="18">
        <f t="shared" si="10"/>
        <v>0.98627911914877275</v>
      </c>
    </row>
    <row r="47" spans="1:19" s="19" customFormat="1" ht="15.75" x14ac:dyDescent="0.25">
      <c r="A47" s="26"/>
      <c r="B47" s="27" t="s">
        <v>69</v>
      </c>
      <c r="C47" s="28" t="s">
        <v>23</v>
      </c>
      <c r="D47" s="28" t="s">
        <v>11</v>
      </c>
      <c r="E47" s="42">
        <v>2435385.14</v>
      </c>
      <c r="F47" s="42">
        <v>2460344.09039</v>
      </c>
      <c r="G47" s="42">
        <f t="shared" si="2"/>
        <v>24958.950389999896</v>
      </c>
      <c r="H47" s="46">
        <v>2460344.09039</v>
      </c>
      <c r="I47" s="45"/>
      <c r="J47" s="46">
        <v>2458897.5905399998</v>
      </c>
      <c r="K47" s="49">
        <f>J47/J46</f>
        <v>0.21353449035420261</v>
      </c>
      <c r="L47" s="48">
        <f t="shared" si="3"/>
        <v>-1446.4998500002548</v>
      </c>
      <c r="M47" s="49">
        <f t="shared" si="4"/>
        <v>0.9994120741665159</v>
      </c>
      <c r="N47" s="49">
        <f t="shared" si="5"/>
        <v>1.0096545101445431</v>
      </c>
      <c r="O47" s="46">
        <v>2332932.3196200002</v>
      </c>
      <c r="P47" s="46">
        <v>2324299.3805300002</v>
      </c>
      <c r="Q47" s="29">
        <f t="shared" si="8"/>
        <v>0.99629953298799245</v>
      </c>
      <c r="R47" s="46">
        <f t="shared" si="9"/>
        <v>134598.21000999957</v>
      </c>
      <c r="S47" s="29">
        <f t="shared" si="10"/>
        <v>1.0579091536733567</v>
      </c>
    </row>
    <row r="48" spans="1:19" s="19" customFormat="1" ht="15.75" x14ac:dyDescent="0.25">
      <c r="A48" s="26"/>
      <c r="B48" s="27" t="s">
        <v>70</v>
      </c>
      <c r="C48" s="28" t="s">
        <v>23</v>
      </c>
      <c r="D48" s="28" t="s">
        <v>13</v>
      </c>
      <c r="E48" s="42">
        <v>6281843.6600000001</v>
      </c>
      <c r="F48" s="42">
        <v>6360950.4513900001</v>
      </c>
      <c r="G48" s="42">
        <f t="shared" si="2"/>
        <v>79106.791389999911</v>
      </c>
      <c r="H48" s="46">
        <v>6360950.4513900001</v>
      </c>
      <c r="I48" s="45"/>
      <c r="J48" s="46">
        <v>6340402.4958499996</v>
      </c>
      <c r="K48" s="49">
        <f>J48/J46</f>
        <v>0.55061041208085215</v>
      </c>
      <c r="L48" s="48">
        <f t="shared" si="3"/>
        <v>-20547.955540000461</v>
      </c>
      <c r="M48" s="49">
        <f t="shared" si="4"/>
        <v>0.99676967212729817</v>
      </c>
      <c r="N48" s="49">
        <f t="shared" si="5"/>
        <v>1.0093219186944871</v>
      </c>
      <c r="O48" s="46">
        <v>6771464.7210600004</v>
      </c>
      <c r="P48" s="46">
        <v>6727191.7008300005</v>
      </c>
      <c r="Q48" s="29">
        <f t="shared" si="8"/>
        <v>0.99346182516578641</v>
      </c>
      <c r="R48" s="46">
        <f t="shared" si="9"/>
        <v>-386789.20498000085</v>
      </c>
      <c r="S48" s="29">
        <f t="shared" si="10"/>
        <v>0.9425036148542818</v>
      </c>
    </row>
    <row r="49" spans="1:19" s="19" customFormat="1" ht="15.75" x14ac:dyDescent="0.25">
      <c r="A49" s="26"/>
      <c r="B49" s="27" t="s">
        <v>71</v>
      </c>
      <c r="C49" s="28" t="s">
        <v>23</v>
      </c>
      <c r="D49" s="28" t="s">
        <v>15</v>
      </c>
      <c r="E49" s="42">
        <v>239867.45600000001</v>
      </c>
      <c r="F49" s="42">
        <v>362406.73702</v>
      </c>
      <c r="G49" s="42">
        <f t="shared" si="2"/>
        <v>122539.28101999999</v>
      </c>
      <c r="H49" s="46">
        <v>362406.73702</v>
      </c>
      <c r="I49" s="45"/>
      <c r="J49" s="46">
        <v>361435.1177</v>
      </c>
      <c r="K49" s="49">
        <f>J49/J46</f>
        <v>3.1387587653551458E-2</v>
      </c>
      <c r="L49" s="48">
        <f t="shared" si="3"/>
        <v>-971.61931999999797</v>
      </c>
      <c r="M49" s="49">
        <f t="shared" si="4"/>
        <v>0.99731898107637451</v>
      </c>
      <c r="N49" s="49">
        <f t="shared" si="5"/>
        <v>1.5068118190239197</v>
      </c>
      <c r="O49" s="46"/>
      <c r="P49" s="46"/>
      <c r="Q49" s="29" t="str">
        <f t="shared" si="8"/>
        <v/>
      </c>
      <c r="R49" s="46">
        <f t="shared" si="9"/>
        <v>361435.1177</v>
      </c>
      <c r="S49" s="29" t="str">
        <f t="shared" si="10"/>
        <v/>
      </c>
    </row>
    <row r="50" spans="1:19" s="19" customFormat="1" ht="15.75" x14ac:dyDescent="0.25">
      <c r="A50" s="26"/>
      <c r="B50" s="27" t="s">
        <v>72</v>
      </c>
      <c r="C50" s="28" t="s">
        <v>23</v>
      </c>
      <c r="D50" s="28" t="s">
        <v>17</v>
      </c>
      <c r="E50" s="42">
        <v>1270444.798</v>
      </c>
      <c r="F50" s="42">
        <v>1215683.38925</v>
      </c>
      <c r="G50" s="42">
        <f t="shared" si="2"/>
        <v>-54761.408749999944</v>
      </c>
      <c r="H50" s="46">
        <v>1215683.38925</v>
      </c>
      <c r="I50" s="45"/>
      <c r="J50" s="46">
        <v>1215352.39007</v>
      </c>
      <c r="K50" s="49">
        <f>J50/J46</f>
        <v>0.10554309142958908</v>
      </c>
      <c r="L50" s="48">
        <f t="shared" si="3"/>
        <v>-330.99918000004254</v>
      </c>
      <c r="M50" s="49">
        <f t="shared" si="4"/>
        <v>0.99972772583476344</v>
      </c>
      <c r="N50" s="49">
        <f t="shared" si="5"/>
        <v>0.95663533904288534</v>
      </c>
      <c r="O50" s="46">
        <v>1282362.0067400001</v>
      </c>
      <c r="P50" s="46">
        <v>1272326.49899</v>
      </c>
      <c r="Q50" s="29">
        <f t="shared" si="8"/>
        <v>0.99217420065687056</v>
      </c>
      <c r="R50" s="46">
        <f t="shared" si="9"/>
        <v>-56974.108920000028</v>
      </c>
      <c r="S50" s="29">
        <f t="shared" si="10"/>
        <v>0.95522052793427847</v>
      </c>
    </row>
    <row r="51" spans="1:19" s="19" customFormat="1" ht="31.5" x14ac:dyDescent="0.25">
      <c r="A51" s="26"/>
      <c r="B51" s="27" t="s">
        <v>73</v>
      </c>
      <c r="C51" s="28" t="s">
        <v>23</v>
      </c>
      <c r="D51" s="28" t="s">
        <v>19</v>
      </c>
      <c r="E51" s="42">
        <v>113849.295</v>
      </c>
      <c r="F51" s="42">
        <v>114823.16325</v>
      </c>
      <c r="G51" s="42">
        <f t="shared" si="2"/>
        <v>973.86824999999953</v>
      </c>
      <c r="H51" s="46">
        <v>114823.16325</v>
      </c>
      <c r="I51" s="45"/>
      <c r="J51" s="46">
        <v>114660.17724999999</v>
      </c>
      <c r="K51" s="49">
        <f>J51/J46</f>
        <v>9.9572680892433436E-3</v>
      </c>
      <c r="L51" s="48">
        <f t="shared" si="3"/>
        <v>-162.98600000000442</v>
      </c>
      <c r="M51" s="49">
        <f t="shared" si="4"/>
        <v>0.99858054772759441</v>
      </c>
      <c r="N51" s="49">
        <f t="shared" si="5"/>
        <v>1.0071224178419373</v>
      </c>
      <c r="O51" s="46">
        <v>112521.24842</v>
      </c>
      <c r="P51" s="46">
        <v>112521.24842</v>
      </c>
      <c r="Q51" s="29">
        <f t="shared" si="8"/>
        <v>1</v>
      </c>
      <c r="R51" s="46">
        <f t="shared" si="9"/>
        <v>2138.9288299999898</v>
      </c>
      <c r="S51" s="29">
        <f t="shared" si="10"/>
        <v>1.0190091103683472</v>
      </c>
    </row>
    <row r="52" spans="1:19" s="19" customFormat="1" ht="15.75" x14ac:dyDescent="0.25">
      <c r="A52" s="26"/>
      <c r="B52" s="27" t="s">
        <v>74</v>
      </c>
      <c r="C52" s="28" t="s">
        <v>23</v>
      </c>
      <c r="D52" s="28" t="s">
        <v>23</v>
      </c>
      <c r="E52" s="42">
        <v>398408.60600000003</v>
      </c>
      <c r="F52" s="42">
        <v>497900.85736999998</v>
      </c>
      <c r="G52" s="42">
        <f t="shared" si="2"/>
        <v>99492.251369999954</v>
      </c>
      <c r="H52" s="46">
        <v>495689.30936999997</v>
      </c>
      <c r="I52" s="48">
        <f t="shared" si="7"/>
        <v>-2211.5480000000098</v>
      </c>
      <c r="J52" s="46">
        <v>493559.31776000001</v>
      </c>
      <c r="K52" s="49">
        <f>J52/J46</f>
        <v>4.2861458640212971E-2</v>
      </c>
      <c r="L52" s="48">
        <f t="shared" si="3"/>
        <v>-2129.9916099999682</v>
      </c>
      <c r="M52" s="49">
        <f t="shared" si="4"/>
        <v>0.9957029704499637</v>
      </c>
      <c r="N52" s="49">
        <f t="shared" si="5"/>
        <v>1.23882694883353</v>
      </c>
      <c r="O52" s="46">
        <v>440877.64786000003</v>
      </c>
      <c r="P52" s="46">
        <v>439924.51847000001</v>
      </c>
      <c r="Q52" s="29">
        <f t="shared" si="8"/>
        <v>0.99783810906579984</v>
      </c>
      <c r="R52" s="46">
        <f t="shared" si="9"/>
        <v>53634.799289999995</v>
      </c>
      <c r="S52" s="29">
        <f t="shared" si="10"/>
        <v>1.1219181860482221</v>
      </c>
    </row>
    <row r="53" spans="1:19" s="19" customFormat="1" ht="15.75" x14ac:dyDescent="0.25">
      <c r="A53" s="26"/>
      <c r="B53" s="27" t="s">
        <v>75</v>
      </c>
      <c r="C53" s="28" t="s">
        <v>23</v>
      </c>
      <c r="D53" s="28" t="s">
        <v>31</v>
      </c>
      <c r="E53" s="42">
        <v>669729.21100000001</v>
      </c>
      <c r="F53" s="42">
        <v>537780.89708000002</v>
      </c>
      <c r="G53" s="42">
        <f t="shared" si="2"/>
        <v>-131948.31391999999</v>
      </c>
      <c r="H53" s="46">
        <v>537780.89708000002</v>
      </c>
      <c r="I53" s="45"/>
      <c r="J53" s="46">
        <v>530917.39031000005</v>
      </c>
      <c r="K53" s="49">
        <f>J53/J46</f>
        <v>4.6105691752348278E-2</v>
      </c>
      <c r="L53" s="48">
        <f t="shared" si="3"/>
        <v>-6863.5067699999781</v>
      </c>
      <c r="M53" s="49">
        <f t="shared" si="4"/>
        <v>0.98723735482746433</v>
      </c>
      <c r="N53" s="49">
        <f t="shared" si="5"/>
        <v>0.79273440905655834</v>
      </c>
      <c r="O53" s="46">
        <v>807162.88387000002</v>
      </c>
      <c r="P53" s="46">
        <v>799158.20018000004</v>
      </c>
      <c r="Q53" s="29">
        <f t="shared" si="8"/>
        <v>0.99008293883432674</v>
      </c>
      <c r="R53" s="46">
        <f t="shared" si="9"/>
        <v>-268240.80987</v>
      </c>
      <c r="S53" s="29">
        <f t="shared" si="10"/>
        <v>0.6643457956014438</v>
      </c>
    </row>
    <row r="54" spans="1:19" s="19" customFormat="1" ht="15.75" x14ac:dyDescent="0.25">
      <c r="A54" s="15" t="s">
        <v>76</v>
      </c>
      <c r="B54" s="16" t="s">
        <v>77</v>
      </c>
      <c r="C54" s="17" t="s">
        <v>50</v>
      </c>
      <c r="D54" s="17"/>
      <c r="E54" s="41">
        <f>E55+E56</f>
        <v>779181.28300000005</v>
      </c>
      <c r="F54" s="41">
        <v>1310909.0547400001</v>
      </c>
      <c r="G54" s="41">
        <f t="shared" si="2"/>
        <v>531727.77174</v>
      </c>
      <c r="H54" s="45">
        <v>1313651.6547399999</v>
      </c>
      <c r="I54" s="45">
        <f t="shared" si="7"/>
        <v>2742.5999999998603</v>
      </c>
      <c r="J54" s="45">
        <v>1272588.8172200001</v>
      </c>
      <c r="K54" s="50">
        <f>PRODUCT(J54,1/J84)</f>
        <v>1.925622655522757E-2</v>
      </c>
      <c r="L54" s="45">
        <f t="shared" si="3"/>
        <v>-41062.837519999826</v>
      </c>
      <c r="M54" s="18">
        <f t="shared" si="4"/>
        <v>0.96874145640373199</v>
      </c>
      <c r="N54" s="18">
        <f t="shared" si="5"/>
        <v>1.6332384324226639</v>
      </c>
      <c r="O54" s="45">
        <v>876249.25575999997</v>
      </c>
      <c r="P54" s="45">
        <v>835814.47574000002</v>
      </c>
      <c r="Q54" s="18">
        <f t="shared" si="8"/>
        <v>0.9538547054343236</v>
      </c>
      <c r="R54" s="45">
        <f t="shared" si="9"/>
        <v>436774.34148000006</v>
      </c>
      <c r="S54" s="18">
        <f t="shared" si="10"/>
        <v>1.5225733152004766</v>
      </c>
    </row>
    <row r="55" spans="1:19" s="19" customFormat="1" ht="15.75" x14ac:dyDescent="0.25">
      <c r="A55" s="26"/>
      <c r="B55" s="27" t="s">
        <v>78</v>
      </c>
      <c r="C55" s="28" t="s">
        <v>50</v>
      </c>
      <c r="D55" s="28" t="s">
        <v>11</v>
      </c>
      <c r="E55" s="43">
        <v>737367.38300000003</v>
      </c>
      <c r="F55" s="42">
        <v>1268231.10727</v>
      </c>
      <c r="G55" s="42">
        <f t="shared" si="2"/>
        <v>530863.72427000001</v>
      </c>
      <c r="H55" s="46">
        <v>1270973.7072699999</v>
      </c>
      <c r="I55" s="45">
        <f t="shared" si="7"/>
        <v>2742.5999999998603</v>
      </c>
      <c r="J55" s="46">
        <v>1231342.33589</v>
      </c>
      <c r="K55" s="49">
        <f>J55/J54</f>
        <v>0.96758852445355914</v>
      </c>
      <c r="L55" s="48">
        <f t="shared" si="3"/>
        <v>-39631.37137999991</v>
      </c>
      <c r="M55" s="49">
        <f t="shared" si="4"/>
        <v>0.96881810288182402</v>
      </c>
      <c r="N55" s="49">
        <f t="shared" si="5"/>
        <v>1.6699170105412704</v>
      </c>
      <c r="O55" s="46">
        <v>838193.25976000004</v>
      </c>
      <c r="P55" s="46">
        <v>797927.55868999998</v>
      </c>
      <c r="Q55" s="29">
        <f t="shared" si="8"/>
        <v>0.95196131607938561</v>
      </c>
      <c r="R55" s="46">
        <f t="shared" si="9"/>
        <v>433414.77720000001</v>
      </c>
      <c r="S55" s="29">
        <f t="shared" si="10"/>
        <v>1.5431755959294853</v>
      </c>
    </row>
    <row r="56" spans="1:19" s="19" customFormat="1" ht="31.5" x14ac:dyDescent="0.25">
      <c r="A56" s="26"/>
      <c r="B56" s="27" t="s">
        <v>79</v>
      </c>
      <c r="C56" s="28" t="s">
        <v>50</v>
      </c>
      <c r="D56" s="28" t="s">
        <v>17</v>
      </c>
      <c r="E56" s="42">
        <v>41813.9</v>
      </c>
      <c r="F56" s="42">
        <v>42677.947469999999</v>
      </c>
      <c r="G56" s="42">
        <f t="shared" si="2"/>
        <v>864.0474699999977</v>
      </c>
      <c r="H56" s="46">
        <v>42677.947469999999</v>
      </c>
      <c r="I56" s="45"/>
      <c r="J56" s="46">
        <v>41246.481330000002</v>
      </c>
      <c r="K56" s="49">
        <f>J56/J54</f>
        <v>3.2411475546440763E-2</v>
      </c>
      <c r="L56" s="48">
        <f t="shared" si="3"/>
        <v>-1431.4661399999968</v>
      </c>
      <c r="M56" s="49">
        <f t="shared" si="4"/>
        <v>0.96645888040875838</v>
      </c>
      <c r="N56" s="49">
        <f t="shared" si="5"/>
        <v>0.98642990321400303</v>
      </c>
      <c r="O56" s="46">
        <v>38055.995999999999</v>
      </c>
      <c r="P56" s="46">
        <v>37886.917049999996</v>
      </c>
      <c r="Q56" s="29">
        <f t="shared" si="8"/>
        <v>0.99555710090993277</v>
      </c>
      <c r="R56" s="46">
        <f t="shared" si="9"/>
        <v>3359.564280000006</v>
      </c>
      <c r="S56" s="29">
        <f t="shared" si="10"/>
        <v>1.0886734667686562</v>
      </c>
    </row>
    <row r="57" spans="1:19" s="19" customFormat="1" ht="15.75" x14ac:dyDescent="0.25">
      <c r="A57" s="15" t="s">
        <v>80</v>
      </c>
      <c r="B57" s="16" t="s">
        <v>81</v>
      </c>
      <c r="C57" s="17" t="s">
        <v>31</v>
      </c>
      <c r="D57" s="17"/>
      <c r="E57" s="41">
        <f>E58+E59+E60+E61+E62+E63</f>
        <v>4365941.09</v>
      </c>
      <c r="F57" s="41">
        <v>4720598.5210199999</v>
      </c>
      <c r="G57" s="41">
        <f t="shared" si="2"/>
        <v>354657.43102000002</v>
      </c>
      <c r="H57" s="45">
        <v>4720598.5210199999</v>
      </c>
      <c r="I57" s="45">
        <f t="shared" si="7"/>
        <v>0</v>
      </c>
      <c r="J57" s="45">
        <v>4656175.3696600003</v>
      </c>
      <c r="K57" s="50">
        <f>PRODUCT(J57,1/J84)</f>
        <v>7.0455096403336789E-2</v>
      </c>
      <c r="L57" s="45">
        <f t="shared" si="3"/>
        <v>-64423.151359999552</v>
      </c>
      <c r="M57" s="18">
        <f t="shared" si="4"/>
        <v>0.98635275779689069</v>
      </c>
      <c r="N57" s="18">
        <f t="shared" si="5"/>
        <v>1.0664769115471506</v>
      </c>
      <c r="O57" s="45">
        <v>7465053.05119</v>
      </c>
      <c r="P57" s="45">
        <v>7390505.4238299998</v>
      </c>
      <c r="Q57" s="18">
        <f t="shared" si="8"/>
        <v>0.99001378465111955</v>
      </c>
      <c r="R57" s="45">
        <f t="shared" si="9"/>
        <v>-2734330.0541699994</v>
      </c>
      <c r="S57" s="18">
        <f t="shared" si="10"/>
        <v>0.63002123706541024</v>
      </c>
    </row>
    <row r="58" spans="1:19" s="19" customFormat="1" ht="15.75" x14ac:dyDescent="0.25">
      <c r="A58" s="26"/>
      <c r="B58" s="27" t="s">
        <v>82</v>
      </c>
      <c r="C58" s="28" t="s">
        <v>31</v>
      </c>
      <c r="D58" s="28" t="s">
        <v>11</v>
      </c>
      <c r="E58" s="42">
        <v>1530066.4709999999</v>
      </c>
      <c r="F58" s="42">
        <v>1611119.78528</v>
      </c>
      <c r="G58" s="42">
        <f t="shared" si="2"/>
        <v>81053.31428000005</v>
      </c>
      <c r="H58" s="46">
        <v>1611119.78528</v>
      </c>
      <c r="I58" s="45"/>
      <c r="J58" s="46">
        <v>1605270.4565600001</v>
      </c>
      <c r="K58" s="49">
        <f>J58/J57</f>
        <v>0.34476159704380271</v>
      </c>
      <c r="L58" s="48">
        <f t="shared" si="3"/>
        <v>-5849.328719999874</v>
      </c>
      <c r="M58" s="49">
        <f t="shared" si="4"/>
        <v>0.99636940172081412</v>
      </c>
      <c r="N58" s="49">
        <f t="shared" si="5"/>
        <v>1.0491507963773949</v>
      </c>
      <c r="O58" s="46">
        <v>1582615.25559</v>
      </c>
      <c r="P58" s="46">
        <v>1565157.7542000001</v>
      </c>
      <c r="Q58" s="29">
        <f t="shared" si="8"/>
        <v>0.98896920693242552</v>
      </c>
      <c r="R58" s="46">
        <f t="shared" si="9"/>
        <v>40112.702359999996</v>
      </c>
      <c r="S58" s="29">
        <f t="shared" si="10"/>
        <v>1.0256285363263609</v>
      </c>
    </row>
    <row r="59" spans="1:19" s="19" customFormat="1" ht="15.75" x14ac:dyDescent="0.25">
      <c r="A59" s="26"/>
      <c r="B59" s="27" t="s">
        <v>83</v>
      </c>
      <c r="C59" s="28" t="s">
        <v>31</v>
      </c>
      <c r="D59" s="28" t="s">
        <v>13</v>
      </c>
      <c r="E59" s="42">
        <v>1162338.977</v>
      </c>
      <c r="F59" s="42">
        <v>1249860.5412399999</v>
      </c>
      <c r="G59" s="42">
        <f t="shared" si="2"/>
        <v>87521.564239999978</v>
      </c>
      <c r="H59" s="46">
        <v>1249860.5412399999</v>
      </c>
      <c r="I59" s="45"/>
      <c r="J59" s="46">
        <v>1238350.71698</v>
      </c>
      <c r="K59" s="49">
        <f>J59/J57</f>
        <v>0.26595877918370286</v>
      </c>
      <c r="L59" s="48">
        <f t="shared" si="3"/>
        <v>-11509.824259999907</v>
      </c>
      <c r="M59" s="49">
        <f t="shared" si="4"/>
        <v>0.990791113184051</v>
      </c>
      <c r="N59" s="49">
        <f t="shared" si="5"/>
        <v>1.0653955012127241</v>
      </c>
      <c r="O59" s="46">
        <v>1220368.9665600001</v>
      </c>
      <c r="P59" s="46">
        <v>1211920.1370000001</v>
      </c>
      <c r="Q59" s="29">
        <f t="shared" si="8"/>
        <v>0.99307682365619665</v>
      </c>
      <c r="R59" s="46">
        <f t="shared" si="9"/>
        <v>26430.579979999922</v>
      </c>
      <c r="S59" s="29">
        <f t="shared" si="10"/>
        <v>1.0218088462870387</v>
      </c>
    </row>
    <row r="60" spans="1:19" s="19" customFormat="1" ht="31.5" x14ac:dyDescent="0.25">
      <c r="A60" s="26"/>
      <c r="B60" s="27" t="s">
        <v>84</v>
      </c>
      <c r="C60" s="28" t="s">
        <v>31</v>
      </c>
      <c r="D60" s="28" t="s">
        <v>15</v>
      </c>
      <c r="E60" s="42">
        <v>40326.1</v>
      </c>
      <c r="F60" s="42">
        <v>39740.484620000003</v>
      </c>
      <c r="G60" s="42">
        <f t="shared" si="2"/>
        <v>-585.61537999999564</v>
      </c>
      <c r="H60" s="46">
        <v>39740.484620000003</v>
      </c>
      <c r="I60" s="45"/>
      <c r="J60" s="46">
        <v>39222.090960000001</v>
      </c>
      <c r="K60" s="49">
        <f>J60/J57</f>
        <v>8.4236713280977753E-3</v>
      </c>
      <c r="L60" s="48">
        <f t="shared" si="3"/>
        <v>-518.39366000000155</v>
      </c>
      <c r="M60" s="49">
        <f t="shared" si="4"/>
        <v>0.98695552746885451</v>
      </c>
      <c r="N60" s="49">
        <f t="shared" si="5"/>
        <v>0.97262296527559078</v>
      </c>
      <c r="O60" s="46">
        <v>34007.236140000001</v>
      </c>
      <c r="P60" s="46">
        <v>34007.236140000001</v>
      </c>
      <c r="Q60" s="29">
        <f t="shared" si="8"/>
        <v>1</v>
      </c>
      <c r="R60" s="46">
        <f t="shared" si="9"/>
        <v>5214.8548200000005</v>
      </c>
      <c r="S60" s="29">
        <f t="shared" si="10"/>
        <v>1.1533454467905488</v>
      </c>
    </row>
    <row r="61" spans="1:19" s="19" customFormat="1" ht="15.75" x14ac:dyDescent="0.25">
      <c r="A61" s="26"/>
      <c r="B61" s="27" t="s">
        <v>85</v>
      </c>
      <c r="C61" s="28" t="s">
        <v>31</v>
      </c>
      <c r="D61" s="28" t="s">
        <v>17</v>
      </c>
      <c r="E61" s="42">
        <v>190300</v>
      </c>
      <c r="F61" s="42">
        <v>192959.00310999999</v>
      </c>
      <c r="G61" s="42">
        <f t="shared" si="2"/>
        <v>2659.0031099999906</v>
      </c>
      <c r="H61" s="46">
        <v>192959.00310999999</v>
      </c>
      <c r="I61" s="45"/>
      <c r="J61" s="46">
        <v>192759.43291999999</v>
      </c>
      <c r="K61" s="49">
        <f>J61/J57</f>
        <v>4.1398662553828063E-2</v>
      </c>
      <c r="L61" s="48">
        <f t="shared" si="3"/>
        <v>-199.57018999999855</v>
      </c>
      <c r="M61" s="49">
        <f t="shared" si="4"/>
        <v>0.9989657378677157</v>
      </c>
      <c r="N61" s="49">
        <f t="shared" si="5"/>
        <v>1.012923977509196</v>
      </c>
      <c r="O61" s="46">
        <v>194845.18064999999</v>
      </c>
      <c r="P61" s="46">
        <v>194786.51013000001</v>
      </c>
      <c r="Q61" s="29">
        <f t="shared" si="8"/>
        <v>0.99969888647076488</v>
      </c>
      <c r="R61" s="46">
        <f t="shared" si="9"/>
        <v>-2027.0772100000177</v>
      </c>
      <c r="S61" s="29">
        <f t="shared" si="10"/>
        <v>0.98959333883723699</v>
      </c>
    </row>
    <row r="62" spans="1:19" s="19" customFormat="1" ht="31.5" x14ac:dyDescent="0.25">
      <c r="A62" s="26"/>
      <c r="B62" s="27" t="s">
        <v>86</v>
      </c>
      <c r="C62" s="28" t="s">
        <v>31</v>
      </c>
      <c r="D62" s="28" t="s">
        <v>21</v>
      </c>
      <c r="E62" s="42">
        <v>57877</v>
      </c>
      <c r="F62" s="42">
        <v>60765.900479999997</v>
      </c>
      <c r="G62" s="42">
        <f t="shared" si="2"/>
        <v>2888.9004799999966</v>
      </c>
      <c r="H62" s="46">
        <v>60765.900479999997</v>
      </c>
      <c r="I62" s="45"/>
      <c r="J62" s="46">
        <v>60765.900479999997</v>
      </c>
      <c r="K62" s="49">
        <f>J62/J57</f>
        <v>1.3050603908941085E-2</v>
      </c>
      <c r="L62" s="48">
        <f t="shared" si="3"/>
        <v>0</v>
      </c>
      <c r="M62" s="49">
        <f t="shared" si="4"/>
        <v>1</v>
      </c>
      <c r="N62" s="49">
        <f t="shared" si="5"/>
        <v>1.0499144820913315</v>
      </c>
      <c r="O62" s="46">
        <v>56475.07</v>
      </c>
      <c r="P62" s="46">
        <v>56475.07</v>
      </c>
      <c r="Q62" s="29">
        <f t="shared" si="8"/>
        <v>1</v>
      </c>
      <c r="R62" s="46">
        <f t="shared" si="9"/>
        <v>4290.8304799999969</v>
      </c>
      <c r="S62" s="29">
        <f t="shared" si="10"/>
        <v>1.0759774264998696</v>
      </c>
    </row>
    <row r="63" spans="1:19" s="19" customFormat="1" ht="15.75" x14ac:dyDescent="0.25">
      <c r="A63" s="26"/>
      <c r="B63" s="27" t="s">
        <v>87</v>
      </c>
      <c r="C63" s="28" t="s">
        <v>31</v>
      </c>
      <c r="D63" s="28" t="s">
        <v>31</v>
      </c>
      <c r="E63" s="42">
        <v>1385032.5419999999</v>
      </c>
      <c r="F63" s="42">
        <v>1566152.80629</v>
      </c>
      <c r="G63" s="42">
        <f t="shared" si="2"/>
        <v>181120.26429000008</v>
      </c>
      <c r="H63" s="46">
        <v>1566152.80629</v>
      </c>
      <c r="I63" s="45"/>
      <c r="J63" s="46">
        <v>1519806.7717599999</v>
      </c>
      <c r="K63" s="49">
        <f>J63/J57</f>
        <v>0.32640668598162748</v>
      </c>
      <c r="L63" s="48">
        <f t="shared" si="3"/>
        <v>-46346.034530000063</v>
      </c>
      <c r="M63" s="49">
        <f t="shared" si="4"/>
        <v>0.97040771861860187</v>
      </c>
      <c r="N63" s="49">
        <f t="shared" si="5"/>
        <v>1.0973076268413049</v>
      </c>
      <c r="O63" s="46">
        <v>4376741.3422499998</v>
      </c>
      <c r="P63" s="46">
        <v>4328158.71636</v>
      </c>
      <c r="Q63" s="29">
        <f t="shared" si="8"/>
        <v>0.98889981790310133</v>
      </c>
      <c r="R63" s="46">
        <f t="shared" si="9"/>
        <v>-2808351.9446</v>
      </c>
      <c r="S63" s="29">
        <f t="shared" si="10"/>
        <v>0.35114395551514432</v>
      </c>
    </row>
    <row r="64" spans="1:19" s="19" customFormat="1" ht="15.75" x14ac:dyDescent="0.25">
      <c r="A64" s="15" t="s">
        <v>37</v>
      </c>
      <c r="B64" s="16" t="s">
        <v>88</v>
      </c>
      <c r="C64" s="17" t="s">
        <v>37</v>
      </c>
      <c r="D64" s="17"/>
      <c r="E64" s="41">
        <f>E65+E66+E67+E68+E69</f>
        <v>12125739.884</v>
      </c>
      <c r="F64" s="41">
        <v>12469143.455180001</v>
      </c>
      <c r="G64" s="41">
        <f t="shared" si="2"/>
        <v>343403.5711800009</v>
      </c>
      <c r="H64" s="45">
        <v>12477995.71579</v>
      </c>
      <c r="I64" s="45">
        <f t="shared" si="7"/>
        <v>8852.260609999299</v>
      </c>
      <c r="J64" s="45">
        <v>12366744.330010001</v>
      </c>
      <c r="K64" s="50">
        <f>PRODUCT(J64,1/J84)</f>
        <v>0.18712786671303935</v>
      </c>
      <c r="L64" s="45">
        <f t="shared" si="3"/>
        <v>-111251.3857799992</v>
      </c>
      <c r="M64" s="18">
        <f t="shared" si="4"/>
        <v>0.99108419426372951</v>
      </c>
      <c r="N64" s="18">
        <f t="shared" si="5"/>
        <v>1.0198754425144818</v>
      </c>
      <c r="O64" s="45">
        <v>9352160.8027599994</v>
      </c>
      <c r="P64" s="45">
        <v>9275450.2096500006</v>
      </c>
      <c r="Q64" s="18">
        <f t="shared" si="8"/>
        <v>0.99179755409173886</v>
      </c>
      <c r="R64" s="45">
        <f t="shared" si="9"/>
        <v>3091294.1203600001</v>
      </c>
      <c r="S64" s="18">
        <f t="shared" si="10"/>
        <v>1.3332769893092495</v>
      </c>
    </row>
    <row r="65" spans="1:19" s="19" customFormat="1" ht="15.75" x14ac:dyDescent="0.25">
      <c r="A65" s="26"/>
      <c r="B65" s="27" t="s">
        <v>89</v>
      </c>
      <c r="C65" s="28" t="s">
        <v>37</v>
      </c>
      <c r="D65" s="28" t="s">
        <v>11</v>
      </c>
      <c r="E65" s="42">
        <v>82565.399999999994</v>
      </c>
      <c r="F65" s="42">
        <v>84145.07</v>
      </c>
      <c r="G65" s="42">
        <f t="shared" si="2"/>
        <v>1579.6700000000128</v>
      </c>
      <c r="H65" s="46">
        <v>84145.07</v>
      </c>
      <c r="I65" s="45"/>
      <c r="J65" s="46">
        <v>83689.414600000004</v>
      </c>
      <c r="K65" s="49">
        <f>J65/J64</f>
        <v>6.7672956088300025E-3</v>
      </c>
      <c r="L65" s="48">
        <f t="shared" si="3"/>
        <v>-455.65540000000328</v>
      </c>
      <c r="M65" s="49">
        <f t="shared" si="4"/>
        <v>0.99458488298839132</v>
      </c>
      <c r="N65" s="49">
        <f t="shared" si="5"/>
        <v>1.0136136275001395</v>
      </c>
      <c r="O65" s="46">
        <v>79966</v>
      </c>
      <c r="P65" s="46">
        <v>79963.827900000004</v>
      </c>
      <c r="Q65" s="29">
        <f t="shared" si="8"/>
        <v>0.99997283720581254</v>
      </c>
      <c r="R65" s="46">
        <f t="shared" si="9"/>
        <v>3725.5866999999998</v>
      </c>
      <c r="S65" s="29">
        <f t="shared" si="10"/>
        <v>1.0465908998836211</v>
      </c>
    </row>
    <row r="66" spans="1:19" s="19" customFormat="1" ht="15.75" x14ac:dyDescent="0.25">
      <c r="A66" s="26"/>
      <c r="B66" s="27" t="s">
        <v>90</v>
      </c>
      <c r="C66" s="28" t="s">
        <v>37</v>
      </c>
      <c r="D66" s="28" t="s">
        <v>13</v>
      </c>
      <c r="E66" s="42">
        <v>1650167.12</v>
      </c>
      <c r="F66" s="42">
        <v>1798541.679</v>
      </c>
      <c r="G66" s="42">
        <f t="shared" si="2"/>
        <v>148374.55899999989</v>
      </c>
      <c r="H66" s="46">
        <v>1798541.679</v>
      </c>
      <c r="I66" s="45"/>
      <c r="J66" s="46">
        <v>1796802.7023400001</v>
      </c>
      <c r="K66" s="49">
        <f>J66/J64</f>
        <v>0.14529310660848335</v>
      </c>
      <c r="L66" s="48">
        <f t="shared" si="3"/>
        <v>-1738.9766599999275</v>
      </c>
      <c r="M66" s="49">
        <f t="shared" si="4"/>
        <v>0.9990331185091208</v>
      </c>
      <c r="N66" s="49">
        <f t="shared" si="5"/>
        <v>1.0888610496250828</v>
      </c>
      <c r="O66" s="46">
        <v>1677234.62045</v>
      </c>
      <c r="P66" s="46">
        <v>1675534.48459</v>
      </c>
      <c r="Q66" s="29">
        <f t="shared" si="8"/>
        <v>0.99898634583422574</v>
      </c>
      <c r="R66" s="46">
        <f t="shared" si="9"/>
        <v>121268.21775000007</v>
      </c>
      <c r="S66" s="29">
        <f t="shared" si="10"/>
        <v>1.0723758411810151</v>
      </c>
    </row>
    <row r="67" spans="1:19" s="19" customFormat="1" ht="15.75" x14ac:dyDescent="0.25">
      <c r="A67" s="26"/>
      <c r="B67" s="27" t="s">
        <v>91</v>
      </c>
      <c r="C67" s="28" t="s">
        <v>37</v>
      </c>
      <c r="D67" s="28" t="s">
        <v>15</v>
      </c>
      <c r="E67" s="42">
        <v>9074608.9440000001</v>
      </c>
      <c r="F67" s="42">
        <v>9328955.8449700009</v>
      </c>
      <c r="G67" s="42">
        <f t="shared" si="2"/>
        <v>254346.90097000077</v>
      </c>
      <c r="H67" s="46">
        <v>9335716.5575799998</v>
      </c>
      <c r="I67" s="48">
        <f t="shared" si="7"/>
        <v>6760.7126099988818</v>
      </c>
      <c r="J67" s="46">
        <v>9250589.5133999996</v>
      </c>
      <c r="K67" s="49">
        <f>J67/J64</f>
        <v>0.7480214085894763</v>
      </c>
      <c r="L67" s="48">
        <f t="shared" si="3"/>
        <v>-85127.044180000201</v>
      </c>
      <c r="M67" s="49">
        <f t="shared" si="4"/>
        <v>0.99088157361516271</v>
      </c>
      <c r="N67" s="49">
        <f t="shared" si="5"/>
        <v>1.0193926339400394</v>
      </c>
      <c r="O67" s="46">
        <v>6445502.9737600004</v>
      </c>
      <c r="P67" s="46">
        <v>6389810.4794100001</v>
      </c>
      <c r="Q67" s="29">
        <f t="shared" si="8"/>
        <v>0.99135948046619049</v>
      </c>
      <c r="R67" s="46">
        <f t="shared" si="9"/>
        <v>2860779.0339899994</v>
      </c>
      <c r="S67" s="29">
        <f t="shared" si="10"/>
        <v>1.4477095280381693</v>
      </c>
    </row>
    <row r="68" spans="1:19" s="19" customFormat="1" ht="15.75" x14ac:dyDescent="0.25">
      <c r="A68" s="26"/>
      <c r="B68" s="27" t="s">
        <v>92</v>
      </c>
      <c r="C68" s="28" t="s">
        <v>37</v>
      </c>
      <c r="D68" s="28" t="s">
        <v>17</v>
      </c>
      <c r="E68" s="42">
        <v>1080041.6000000001</v>
      </c>
      <c r="F68" s="42">
        <v>1040565.59001</v>
      </c>
      <c r="G68" s="42">
        <f t="shared" si="2"/>
        <v>-39476.00999000005</v>
      </c>
      <c r="H68" s="46">
        <v>1040565.59001</v>
      </c>
      <c r="I68" s="48"/>
      <c r="J68" s="46">
        <v>1027662.48896</v>
      </c>
      <c r="K68" s="49">
        <f>J68/J64</f>
        <v>8.309887077281955E-2</v>
      </c>
      <c r="L68" s="48">
        <f t="shared" si="3"/>
        <v>-12903.101050000056</v>
      </c>
      <c r="M68" s="49">
        <f t="shared" si="4"/>
        <v>0.98759991568635663</v>
      </c>
      <c r="N68" s="49">
        <f t="shared" si="5"/>
        <v>0.95150269115559982</v>
      </c>
      <c r="O68" s="46">
        <v>978820.66200999997</v>
      </c>
      <c r="P68" s="46">
        <v>961778.88411999994</v>
      </c>
      <c r="Q68" s="29">
        <f t="shared" si="8"/>
        <v>0.98258947879685654</v>
      </c>
      <c r="R68" s="46">
        <f t="shared" si="9"/>
        <v>65883.604840000044</v>
      </c>
      <c r="S68" s="29">
        <f t="shared" si="10"/>
        <v>1.068501820873601</v>
      </c>
    </row>
    <row r="69" spans="1:19" s="19" customFormat="1" ht="15.75" x14ac:dyDescent="0.25">
      <c r="A69" s="26"/>
      <c r="B69" s="27" t="s">
        <v>93</v>
      </c>
      <c r="C69" s="28" t="s">
        <v>37</v>
      </c>
      <c r="D69" s="28" t="s">
        <v>21</v>
      </c>
      <c r="E69" s="42">
        <v>238356.82</v>
      </c>
      <c r="F69" s="42">
        <v>216935.27119999999</v>
      </c>
      <c r="G69" s="42">
        <f t="shared" si="2"/>
        <v>-21421.548800000019</v>
      </c>
      <c r="H69" s="46">
        <v>219026.8192</v>
      </c>
      <c r="I69" s="48">
        <f t="shared" si="7"/>
        <v>2091.5480000000098</v>
      </c>
      <c r="J69" s="46">
        <v>208000.21071000001</v>
      </c>
      <c r="K69" s="49">
        <f>J69/J64</f>
        <v>1.6819318420390746E-2</v>
      </c>
      <c r="L69" s="48">
        <f t="shared" si="3"/>
        <v>-11026.608489999984</v>
      </c>
      <c r="M69" s="49">
        <f t="shared" si="4"/>
        <v>0.94965635473192322</v>
      </c>
      <c r="N69" s="49">
        <f t="shared" si="5"/>
        <v>0.87264216190667421</v>
      </c>
      <c r="O69" s="46">
        <v>170636.54654000001</v>
      </c>
      <c r="P69" s="46">
        <v>168362.53362999999</v>
      </c>
      <c r="Q69" s="29">
        <f t="shared" si="8"/>
        <v>0.98667335365072595</v>
      </c>
      <c r="R69" s="46">
        <f t="shared" si="9"/>
        <v>39637.677080000023</v>
      </c>
      <c r="S69" s="29">
        <f t="shared" si="10"/>
        <v>1.2354305095402598</v>
      </c>
    </row>
    <row r="70" spans="1:19" s="19" customFormat="1" ht="15.75" x14ac:dyDescent="0.25">
      <c r="A70" s="15" t="s">
        <v>25</v>
      </c>
      <c r="B70" s="16" t="s">
        <v>94</v>
      </c>
      <c r="C70" s="17" t="s">
        <v>25</v>
      </c>
      <c r="D70" s="17"/>
      <c r="E70" s="41">
        <f>E71+E72+E73+E74</f>
        <v>1011593.2439999999</v>
      </c>
      <c r="F70" s="41">
        <v>1352978.1573600001</v>
      </c>
      <c r="G70" s="41">
        <f t="shared" si="2"/>
        <v>341384.91336000012</v>
      </c>
      <c r="H70" s="45">
        <v>1352978.1573600001</v>
      </c>
      <c r="I70" s="45">
        <f t="shared" si="7"/>
        <v>0</v>
      </c>
      <c r="J70" s="45">
        <v>1285958.69759</v>
      </c>
      <c r="K70" s="50">
        <f>PRODUCT(J70,1/J84)</f>
        <v>1.9458533413450184E-2</v>
      </c>
      <c r="L70" s="45">
        <f t="shared" si="3"/>
        <v>-67019.459770000074</v>
      </c>
      <c r="M70" s="18">
        <f t="shared" si="4"/>
        <v>0.9504652315298483</v>
      </c>
      <c r="N70" s="18">
        <f t="shared" si="5"/>
        <v>1.2712211209567945</v>
      </c>
      <c r="O70" s="45">
        <v>1249743.66823</v>
      </c>
      <c r="P70" s="45">
        <v>1094841.3941599999</v>
      </c>
      <c r="Q70" s="18">
        <f t="shared" si="8"/>
        <v>0.87605276345237526</v>
      </c>
      <c r="R70" s="45">
        <f t="shared" si="9"/>
        <v>191117.30343000009</v>
      </c>
      <c r="S70" s="18">
        <f t="shared" si="10"/>
        <v>1.174561634634423</v>
      </c>
    </row>
    <row r="71" spans="1:19" s="19" customFormat="1" ht="15.75" x14ac:dyDescent="0.25">
      <c r="A71" s="26"/>
      <c r="B71" s="27" t="s">
        <v>95</v>
      </c>
      <c r="C71" s="28" t="s">
        <v>25</v>
      </c>
      <c r="D71" s="28" t="s">
        <v>11</v>
      </c>
      <c r="E71" s="42">
        <v>291066.13</v>
      </c>
      <c r="F71" s="42">
        <v>391709.91496999998</v>
      </c>
      <c r="G71" s="42">
        <f t="shared" si="2"/>
        <v>100643.78496999998</v>
      </c>
      <c r="H71" s="46">
        <v>391709.91496999998</v>
      </c>
      <c r="I71" s="45"/>
      <c r="J71" s="46">
        <v>370556.99018999998</v>
      </c>
      <c r="K71" s="49">
        <f>J71/J70</f>
        <v>0.28815621441377276</v>
      </c>
      <c r="L71" s="48">
        <f t="shared" si="3"/>
        <v>-21152.924780000001</v>
      </c>
      <c r="M71" s="49">
        <f t="shared" si="4"/>
        <v>0.94599849538753689</v>
      </c>
      <c r="N71" s="49">
        <f t="shared" si="5"/>
        <v>1.2731024052506554</v>
      </c>
      <c r="O71" s="46">
        <v>217571.54996999999</v>
      </c>
      <c r="P71" s="46">
        <v>206007.34309000001</v>
      </c>
      <c r="Q71" s="29">
        <f t="shared" ref="Q71:Q84" si="11">IF(OR(O71="",P71=""),"",P71/O71)</f>
        <v>0.94684871766738565</v>
      </c>
      <c r="R71" s="46">
        <f t="shared" ref="R71:R84" si="12">IF(J71-P71=0,"",J71-P71)</f>
        <v>164549.64709999997</v>
      </c>
      <c r="S71" s="29">
        <f t="shared" ref="S71:S84" si="13">IF(OR(J71="",P71=""),"",J71/P71)</f>
        <v>1.7987562221416151</v>
      </c>
    </row>
    <row r="72" spans="1:19" s="19" customFormat="1" ht="15.75" x14ac:dyDescent="0.25">
      <c r="A72" s="26"/>
      <c r="B72" s="27" t="s">
        <v>96</v>
      </c>
      <c r="C72" s="28" t="s">
        <v>25</v>
      </c>
      <c r="D72" s="28" t="s">
        <v>13</v>
      </c>
      <c r="E72" s="42">
        <v>95910.784</v>
      </c>
      <c r="F72" s="42">
        <v>129707.6758</v>
      </c>
      <c r="G72" s="42">
        <f t="shared" ref="G72:G84" si="14">F72-E72</f>
        <v>33796.891799999998</v>
      </c>
      <c r="H72" s="46">
        <v>129707.6758</v>
      </c>
      <c r="I72" s="45"/>
      <c r="J72" s="46">
        <v>128605.95694</v>
      </c>
      <c r="K72" s="49">
        <f>J72/J70</f>
        <v>0.10000784409407465</v>
      </c>
      <c r="L72" s="48">
        <f t="shared" ref="L72:L84" si="15">J72-H72</f>
        <v>-1101.7188599999936</v>
      </c>
      <c r="M72" s="49">
        <f t="shared" ref="M72:M84" si="16">J72/H72</f>
        <v>0.99150613983941271</v>
      </c>
      <c r="N72" s="49">
        <f t="shared" ref="N72:N84" si="17">J72/E72</f>
        <v>1.3408915199775659</v>
      </c>
      <c r="O72" s="46">
        <v>182854.50693999999</v>
      </c>
      <c r="P72" s="46">
        <v>128639.4953</v>
      </c>
      <c r="Q72" s="29">
        <f t="shared" si="11"/>
        <v>0.70350738110168887</v>
      </c>
      <c r="R72" s="46">
        <f t="shared" si="12"/>
        <v>-33.538359999991371</v>
      </c>
      <c r="S72" s="29">
        <f t="shared" si="13"/>
        <v>0.99973928411393576</v>
      </c>
    </row>
    <row r="73" spans="1:19" s="19" customFormat="1" ht="15.75" x14ac:dyDescent="0.25">
      <c r="A73" s="26"/>
      <c r="B73" s="27" t="s">
        <v>97</v>
      </c>
      <c r="C73" s="28" t="s">
        <v>25</v>
      </c>
      <c r="D73" s="28" t="s">
        <v>15</v>
      </c>
      <c r="E73" s="42">
        <v>573783.18999999994</v>
      </c>
      <c r="F73" s="42">
        <v>791216.42009999999</v>
      </c>
      <c r="G73" s="42">
        <f t="shared" si="14"/>
        <v>217433.23010000004</v>
      </c>
      <c r="H73" s="46">
        <v>791216.42009999999</v>
      </c>
      <c r="I73" s="45"/>
      <c r="J73" s="46">
        <v>747440.10621</v>
      </c>
      <c r="K73" s="49">
        <f>J73/J70</f>
        <v>0.58123181375169253</v>
      </c>
      <c r="L73" s="48">
        <f t="shared" si="15"/>
        <v>-43776.31388999999</v>
      </c>
      <c r="M73" s="49">
        <f t="shared" si="16"/>
        <v>0.94467213675309314</v>
      </c>
      <c r="N73" s="49">
        <f t="shared" si="17"/>
        <v>1.3026524987774564</v>
      </c>
      <c r="O73" s="46">
        <v>807817.71132</v>
      </c>
      <c r="P73" s="46">
        <v>720248.74337000004</v>
      </c>
      <c r="Q73" s="29">
        <f t="shared" si="11"/>
        <v>0.89159810843103515</v>
      </c>
      <c r="R73" s="46">
        <f t="shared" si="12"/>
        <v>27191.362839999958</v>
      </c>
      <c r="S73" s="29">
        <f t="shared" si="13"/>
        <v>1.0377527390228731</v>
      </c>
    </row>
    <row r="74" spans="1:19" s="19" customFormat="1" ht="31.5" x14ac:dyDescent="0.25">
      <c r="A74" s="26"/>
      <c r="B74" s="27" t="s">
        <v>98</v>
      </c>
      <c r="C74" s="28" t="s">
        <v>25</v>
      </c>
      <c r="D74" s="28" t="s">
        <v>19</v>
      </c>
      <c r="E74" s="42">
        <v>50833.14</v>
      </c>
      <c r="F74" s="42">
        <v>40344.146489999999</v>
      </c>
      <c r="G74" s="42">
        <f t="shared" si="14"/>
        <v>-10488.99351</v>
      </c>
      <c r="H74" s="46">
        <v>40344.146489999999</v>
      </c>
      <c r="I74" s="45"/>
      <c r="J74" s="46">
        <v>39355.644249999998</v>
      </c>
      <c r="K74" s="49">
        <f>J74/J70</f>
        <v>3.0604127740460053E-2</v>
      </c>
      <c r="L74" s="48">
        <f t="shared" si="15"/>
        <v>-988.50224000000162</v>
      </c>
      <c r="M74" s="49">
        <f t="shared" si="16"/>
        <v>0.9754982487919277</v>
      </c>
      <c r="N74" s="49">
        <f t="shared" si="17"/>
        <v>0.77421233962725888</v>
      </c>
      <c r="O74" s="46">
        <v>41499.9</v>
      </c>
      <c r="P74" s="46">
        <v>39945.812400000003</v>
      </c>
      <c r="Q74" s="29">
        <f t="shared" si="11"/>
        <v>0.96255201578798988</v>
      </c>
      <c r="R74" s="46">
        <f t="shared" si="12"/>
        <v>-590.16815000000497</v>
      </c>
      <c r="S74" s="29">
        <f t="shared" si="13"/>
        <v>0.9852257817642982</v>
      </c>
    </row>
    <row r="75" spans="1:19" s="19" customFormat="1" ht="15.75" x14ac:dyDescent="0.25">
      <c r="A75" s="15" t="s">
        <v>55</v>
      </c>
      <c r="B75" s="16" t="s">
        <v>99</v>
      </c>
      <c r="C75" s="17" t="s">
        <v>55</v>
      </c>
      <c r="D75" s="17"/>
      <c r="E75" s="41">
        <f>E76+E77</f>
        <v>46009.07</v>
      </c>
      <c r="F75" s="41">
        <v>46009.07</v>
      </c>
      <c r="G75" s="41">
        <f t="shared" si="14"/>
        <v>0</v>
      </c>
      <c r="H75" s="45">
        <v>46009.07</v>
      </c>
      <c r="I75" s="45">
        <f t="shared" ref="I75:I84" si="18">H75-F75</f>
        <v>0</v>
      </c>
      <c r="J75" s="45">
        <v>45911.387999999999</v>
      </c>
      <c r="K75" s="50">
        <f>PRODUCT(J75,1/J84)</f>
        <v>6.9470993052119531E-4</v>
      </c>
      <c r="L75" s="45">
        <f t="shared" si="15"/>
        <v>-97.682000000000698</v>
      </c>
      <c r="M75" s="18">
        <f t="shared" si="16"/>
        <v>0.99787689688141923</v>
      </c>
      <c r="N75" s="18">
        <f t="shared" si="17"/>
        <v>0.99787689688141923</v>
      </c>
      <c r="O75" s="45">
        <v>45074.9</v>
      </c>
      <c r="P75" s="45">
        <v>45074.9</v>
      </c>
      <c r="Q75" s="18">
        <f t="shared" si="11"/>
        <v>1</v>
      </c>
      <c r="R75" s="45">
        <f t="shared" si="12"/>
        <v>836.48799999999756</v>
      </c>
      <c r="S75" s="18">
        <f t="shared" si="13"/>
        <v>1.0185577339051224</v>
      </c>
    </row>
    <row r="76" spans="1:19" s="19" customFormat="1" ht="15.75" x14ac:dyDescent="0.25">
      <c r="A76" s="26"/>
      <c r="B76" s="27" t="s">
        <v>100</v>
      </c>
      <c r="C76" s="28" t="s">
        <v>55</v>
      </c>
      <c r="D76" s="28" t="s">
        <v>11</v>
      </c>
      <c r="E76" s="42">
        <v>38842.07</v>
      </c>
      <c r="F76" s="42">
        <v>38842.07</v>
      </c>
      <c r="G76" s="42">
        <f t="shared" si="14"/>
        <v>0</v>
      </c>
      <c r="H76" s="46">
        <v>38842.07</v>
      </c>
      <c r="I76" s="45"/>
      <c r="J76" s="46">
        <v>38842.07</v>
      </c>
      <c r="K76" s="49">
        <f>J76/J75</f>
        <v>0.84602255980585905</v>
      </c>
      <c r="L76" s="48">
        <f t="shared" si="15"/>
        <v>0</v>
      </c>
      <c r="M76" s="49">
        <f t="shared" si="16"/>
        <v>1</v>
      </c>
      <c r="N76" s="49">
        <f t="shared" si="17"/>
        <v>1</v>
      </c>
      <c r="O76" s="46">
        <v>38065.800000000003</v>
      </c>
      <c r="P76" s="46">
        <v>38065.800000000003</v>
      </c>
      <c r="Q76" s="29">
        <f t="shared" si="11"/>
        <v>1</v>
      </c>
      <c r="R76" s="46">
        <f t="shared" si="12"/>
        <v>776.2699999999968</v>
      </c>
      <c r="S76" s="29">
        <f t="shared" si="13"/>
        <v>1.0203928460718019</v>
      </c>
    </row>
    <row r="77" spans="1:19" s="19" customFormat="1" ht="15.75" x14ac:dyDescent="0.25">
      <c r="A77" s="26"/>
      <c r="B77" s="27" t="s">
        <v>101</v>
      </c>
      <c r="C77" s="28" t="s">
        <v>55</v>
      </c>
      <c r="D77" s="28" t="s">
        <v>13</v>
      </c>
      <c r="E77" s="42">
        <v>7167</v>
      </c>
      <c r="F77" s="42">
        <v>7167</v>
      </c>
      <c r="G77" s="42">
        <f t="shared" si="14"/>
        <v>0</v>
      </c>
      <c r="H77" s="46">
        <v>7167</v>
      </c>
      <c r="I77" s="45"/>
      <c r="J77" s="46">
        <v>7069.3180000000002</v>
      </c>
      <c r="K77" s="49">
        <f>J77/J75</f>
        <v>0.15397744019414095</v>
      </c>
      <c r="L77" s="48">
        <f t="shared" si="15"/>
        <v>-97.681999999999789</v>
      </c>
      <c r="M77" s="49">
        <f t="shared" si="16"/>
        <v>0.98637058741453887</v>
      </c>
      <c r="N77" s="49">
        <f t="shared" si="17"/>
        <v>0.98637058741453887</v>
      </c>
      <c r="O77" s="46">
        <v>7009.1</v>
      </c>
      <c r="P77" s="46">
        <v>7009.1</v>
      </c>
      <c r="Q77" s="29">
        <f t="shared" si="11"/>
        <v>1</v>
      </c>
      <c r="R77" s="46">
        <f t="shared" si="12"/>
        <v>60.217999999999847</v>
      </c>
      <c r="S77" s="29">
        <f t="shared" si="13"/>
        <v>1.0085914026051848</v>
      </c>
    </row>
    <row r="78" spans="1:19" s="19" customFormat="1" ht="31.5" x14ac:dyDescent="0.25">
      <c r="A78" s="15" t="s">
        <v>27</v>
      </c>
      <c r="B78" s="16" t="s">
        <v>102</v>
      </c>
      <c r="C78" s="17" t="s">
        <v>27</v>
      </c>
      <c r="D78" s="17"/>
      <c r="E78" s="41">
        <f>E79</f>
        <v>175128.3</v>
      </c>
      <c r="F78" s="41">
        <v>51570.8</v>
      </c>
      <c r="G78" s="41">
        <f t="shared" si="14"/>
        <v>-123557.49999999999</v>
      </c>
      <c r="H78" s="45">
        <v>51570.8</v>
      </c>
      <c r="I78" s="45">
        <f t="shared" si="18"/>
        <v>0</v>
      </c>
      <c r="J78" s="45">
        <v>33358.991950000003</v>
      </c>
      <c r="K78" s="50">
        <f>PRODUCT(J78,1/J84)</f>
        <v>5.0477286767809367E-4</v>
      </c>
      <c r="L78" s="45">
        <f t="shared" si="15"/>
        <v>-18211.80805</v>
      </c>
      <c r="M78" s="18">
        <f t="shared" si="16"/>
        <v>0.64685814356186067</v>
      </c>
      <c r="N78" s="18">
        <f t="shared" si="17"/>
        <v>0.19048315977486224</v>
      </c>
      <c r="O78" s="45">
        <v>194031.0668</v>
      </c>
      <c r="P78" s="45">
        <v>193809.13678999999</v>
      </c>
      <c r="Q78" s="18">
        <f t="shared" si="11"/>
        <v>0.99885621404004976</v>
      </c>
      <c r="R78" s="45">
        <f t="shared" si="12"/>
        <v>-160450.14483999999</v>
      </c>
      <c r="S78" s="18">
        <f t="shared" si="13"/>
        <v>0.17212290660035195</v>
      </c>
    </row>
    <row r="79" spans="1:19" s="19" customFormat="1" ht="31.5" x14ac:dyDescent="0.25">
      <c r="A79" s="26"/>
      <c r="B79" s="27" t="s">
        <v>103</v>
      </c>
      <c r="C79" s="28" t="s">
        <v>27</v>
      </c>
      <c r="D79" s="28" t="s">
        <v>11</v>
      </c>
      <c r="E79" s="42">
        <v>175128.3</v>
      </c>
      <c r="F79" s="42">
        <v>51570.8</v>
      </c>
      <c r="G79" s="42">
        <f t="shared" si="14"/>
        <v>-123557.49999999999</v>
      </c>
      <c r="H79" s="46">
        <v>51570.8</v>
      </c>
      <c r="I79" s="45"/>
      <c r="J79" s="46">
        <v>33358.991950000003</v>
      </c>
      <c r="K79" s="49">
        <f>J79/J78</f>
        <v>1</v>
      </c>
      <c r="L79" s="48">
        <f t="shared" si="15"/>
        <v>-18211.80805</v>
      </c>
      <c r="M79" s="49">
        <f t="shared" si="16"/>
        <v>0.64685814356186067</v>
      </c>
      <c r="N79" s="49">
        <f t="shared" si="17"/>
        <v>0.19048315977486224</v>
      </c>
      <c r="O79" s="46">
        <v>194031.0668</v>
      </c>
      <c r="P79" s="46">
        <v>193809.13678999999</v>
      </c>
      <c r="Q79" s="29">
        <f t="shared" si="11"/>
        <v>0.99885621404004976</v>
      </c>
      <c r="R79" s="46">
        <f t="shared" si="12"/>
        <v>-160450.14483999999</v>
      </c>
      <c r="S79" s="29">
        <f t="shared" si="13"/>
        <v>0.17212290660035195</v>
      </c>
    </row>
    <row r="80" spans="1:19" s="19" customFormat="1" ht="47.25" x14ac:dyDescent="0.25">
      <c r="A80" s="15" t="s">
        <v>40</v>
      </c>
      <c r="B80" s="16" t="s">
        <v>104</v>
      </c>
      <c r="C80" s="17" t="s">
        <v>40</v>
      </c>
      <c r="D80" s="17"/>
      <c r="E80" s="41">
        <f>E81+E82+E83</f>
        <v>6087659</v>
      </c>
      <c r="F80" s="41">
        <v>6248386.1581199998</v>
      </c>
      <c r="G80" s="41">
        <f t="shared" si="14"/>
        <v>160727.1581199998</v>
      </c>
      <c r="H80" s="45">
        <v>6249386.1581199998</v>
      </c>
      <c r="I80" s="45">
        <f t="shared" si="18"/>
        <v>1000</v>
      </c>
      <c r="J80" s="45">
        <v>6234288.9123799996</v>
      </c>
      <c r="K80" s="50">
        <f>PRODUCT(J80,1/J84)</f>
        <v>9.4334382074629686E-2</v>
      </c>
      <c r="L80" s="45">
        <f t="shared" si="15"/>
        <v>-15097.245740000159</v>
      </c>
      <c r="M80" s="18">
        <f t="shared" si="16"/>
        <v>0.9975842034148612</v>
      </c>
      <c r="N80" s="18">
        <f t="shared" si="17"/>
        <v>1.0240864201460693</v>
      </c>
      <c r="O80" s="45">
        <v>7125492.1317400001</v>
      </c>
      <c r="P80" s="45">
        <v>7003445.75923</v>
      </c>
      <c r="Q80" s="18">
        <f t="shared" si="11"/>
        <v>0.98287186761931111</v>
      </c>
      <c r="R80" s="45">
        <f t="shared" si="12"/>
        <v>-769156.84685000032</v>
      </c>
      <c r="S80" s="18">
        <f t="shared" si="13"/>
        <v>0.8901745121911866</v>
      </c>
    </row>
    <row r="81" spans="1:19" s="19" customFormat="1" ht="47.25" x14ac:dyDescent="0.25">
      <c r="A81" s="26"/>
      <c r="B81" s="27" t="s">
        <v>105</v>
      </c>
      <c r="C81" s="28" t="s">
        <v>40</v>
      </c>
      <c r="D81" s="28" t="s">
        <v>11</v>
      </c>
      <c r="E81" s="42">
        <v>1921263</v>
      </c>
      <c r="F81" s="42">
        <v>1882966.399</v>
      </c>
      <c r="G81" s="42">
        <f t="shared" si="14"/>
        <v>-38296.601000000024</v>
      </c>
      <c r="H81" s="46">
        <v>1882966.399</v>
      </c>
      <c r="I81" s="45"/>
      <c r="J81" s="46">
        <v>1882966.399</v>
      </c>
      <c r="K81" s="49">
        <f>J81/J80</f>
        <v>0.30203386873213733</v>
      </c>
      <c r="L81" s="48">
        <f t="shared" si="15"/>
        <v>0</v>
      </c>
      <c r="M81" s="49">
        <f t="shared" si="16"/>
        <v>1</v>
      </c>
      <c r="N81" s="49">
        <f t="shared" si="17"/>
        <v>0.98006696584486352</v>
      </c>
      <c r="O81" s="46">
        <v>1921247</v>
      </c>
      <c r="P81" s="46">
        <v>1921247</v>
      </c>
      <c r="Q81" s="29">
        <f t="shared" si="11"/>
        <v>1</v>
      </c>
      <c r="R81" s="46">
        <f t="shared" si="12"/>
        <v>-38280.601000000024</v>
      </c>
      <c r="S81" s="29">
        <f t="shared" si="13"/>
        <v>0.98007512776857941</v>
      </c>
    </row>
    <row r="82" spans="1:19" s="19" customFormat="1" ht="15.75" x14ac:dyDescent="0.25">
      <c r="A82" s="26"/>
      <c r="B82" s="27" t="s">
        <v>106</v>
      </c>
      <c r="C82" s="28" t="s">
        <v>40</v>
      </c>
      <c r="D82" s="28" t="s">
        <v>13</v>
      </c>
      <c r="E82" s="42">
        <v>620903</v>
      </c>
      <c r="F82" s="42">
        <v>1189323.0510199999</v>
      </c>
      <c r="G82" s="42">
        <f t="shared" si="14"/>
        <v>568420.0510199999</v>
      </c>
      <c r="H82" s="46">
        <v>1189323.0510199999</v>
      </c>
      <c r="I82" s="45"/>
      <c r="J82" s="46">
        <v>1187871.4651299999</v>
      </c>
      <c r="K82" s="49">
        <f>J82/J80</f>
        <v>0.19053840491272941</v>
      </c>
      <c r="L82" s="48">
        <f t="shared" si="15"/>
        <v>-1451.5858899999876</v>
      </c>
      <c r="M82" s="49">
        <f t="shared" si="16"/>
        <v>0.99877948561683472</v>
      </c>
      <c r="N82" s="49">
        <f t="shared" si="17"/>
        <v>1.9131353289161108</v>
      </c>
      <c r="O82" s="46">
        <v>1566947.8666999999</v>
      </c>
      <c r="P82" s="46">
        <v>1460136.84353</v>
      </c>
      <c r="Q82" s="29">
        <f t="shared" si="11"/>
        <v>0.9318349860643772</v>
      </c>
      <c r="R82" s="46">
        <f t="shared" si="12"/>
        <v>-272265.37840000005</v>
      </c>
      <c r="S82" s="29">
        <f t="shared" si="13"/>
        <v>0.81353434124586821</v>
      </c>
    </row>
    <row r="83" spans="1:19" s="19" customFormat="1" ht="31.5" x14ac:dyDescent="0.25">
      <c r="A83" s="26"/>
      <c r="B83" s="27" t="s">
        <v>107</v>
      </c>
      <c r="C83" s="28" t="s">
        <v>40</v>
      </c>
      <c r="D83" s="28" t="s">
        <v>15</v>
      </c>
      <c r="E83" s="42">
        <v>3545493</v>
      </c>
      <c r="F83" s="42">
        <v>3176096.7080999999</v>
      </c>
      <c r="G83" s="42">
        <f t="shared" si="14"/>
        <v>-369396.29190000007</v>
      </c>
      <c r="H83" s="46">
        <v>3177096.7080999999</v>
      </c>
      <c r="I83" s="48">
        <f t="shared" si="18"/>
        <v>1000</v>
      </c>
      <c r="J83" s="46">
        <v>3163451.04825</v>
      </c>
      <c r="K83" s="49">
        <f>J83/J80</f>
        <v>0.50742772635513334</v>
      </c>
      <c r="L83" s="48">
        <f t="shared" si="15"/>
        <v>-13645.659849999938</v>
      </c>
      <c r="M83" s="49">
        <f t="shared" si="16"/>
        <v>0.99570499071834662</v>
      </c>
      <c r="N83" s="49">
        <f t="shared" si="17"/>
        <v>0.89224574643075028</v>
      </c>
      <c r="O83" s="46">
        <v>3637297.26504</v>
      </c>
      <c r="P83" s="46">
        <v>3622061.9156999998</v>
      </c>
      <c r="Q83" s="29">
        <f t="shared" si="11"/>
        <v>0.99581135435741386</v>
      </c>
      <c r="R83" s="46">
        <f t="shared" si="12"/>
        <v>-458610.86744999979</v>
      </c>
      <c r="S83" s="29">
        <f t="shared" si="13"/>
        <v>0.87338403425349265</v>
      </c>
    </row>
    <row r="84" spans="1:19" s="19" customFormat="1" ht="15.75" x14ac:dyDescent="0.25">
      <c r="A84" s="30"/>
      <c r="B84" s="31" t="s">
        <v>108</v>
      </c>
      <c r="C84" s="32"/>
      <c r="D84" s="32"/>
      <c r="E84" s="44">
        <f>E80+E78+E75+E70+E64+E57+E54+E46+E42+E37+E25+E19+E16+E7</f>
        <v>59857170.099000007</v>
      </c>
      <c r="F84" s="44">
        <v>68237939.766599998</v>
      </c>
      <c r="G84" s="41">
        <f t="shared" si="14"/>
        <v>8380769.667599991</v>
      </c>
      <c r="H84" s="47">
        <v>68833528.212259993</v>
      </c>
      <c r="I84" s="45">
        <f t="shared" si="18"/>
        <v>595588.44565999508</v>
      </c>
      <c r="J84" s="47">
        <v>66087133.612089999</v>
      </c>
      <c r="K84" s="49"/>
      <c r="L84" s="45">
        <f t="shared" si="15"/>
        <v>-2746394.6001699939</v>
      </c>
      <c r="M84" s="18">
        <f t="shared" si="16"/>
        <v>0.96010091780126372</v>
      </c>
      <c r="N84" s="18">
        <f t="shared" si="17"/>
        <v>1.1040804886496642</v>
      </c>
      <c r="O84" s="47">
        <v>68228070.029249996</v>
      </c>
      <c r="P84" s="47">
        <v>65271515.185290001</v>
      </c>
      <c r="Q84" s="33">
        <f t="shared" si="11"/>
        <v>0.95666659129164155</v>
      </c>
      <c r="R84" s="47">
        <f t="shared" si="12"/>
        <v>815618.42679999769</v>
      </c>
      <c r="S84" s="33">
        <f t="shared" si="13"/>
        <v>1.0124957789701168</v>
      </c>
    </row>
    <row r="85" spans="1:19" s="23" customFormat="1" ht="14.25" x14ac:dyDescent="0.2">
      <c r="A85" s="1"/>
      <c r="B85" s="2"/>
      <c r="C85" s="2"/>
      <c r="D85" s="2"/>
      <c r="E85" s="2"/>
      <c r="F85" s="20"/>
      <c r="G85" s="20"/>
      <c r="H85" s="21"/>
      <c r="I85" s="21"/>
      <c r="J85" s="22"/>
      <c r="K85" s="22"/>
    </row>
    <row r="86" spans="1:19" s="23" customFormat="1" ht="14.25" x14ac:dyDescent="0.2">
      <c r="A86" s="1"/>
      <c r="B86" s="2"/>
      <c r="C86" s="2"/>
      <c r="D86" s="2"/>
      <c r="E86" s="2"/>
      <c r="F86" s="3"/>
      <c r="G86" s="3"/>
      <c r="H86"/>
      <c r="I86"/>
      <c r="J86"/>
      <c r="K86"/>
    </row>
    <row r="87" spans="1:19" s="23" customFormat="1" ht="14.25" x14ac:dyDescent="0.2">
      <c r="A87" s="1"/>
      <c r="B87" s="2"/>
      <c r="C87" s="2"/>
      <c r="D87" s="2"/>
      <c r="E87" s="2"/>
      <c r="F87" s="3"/>
      <c r="G87" s="3"/>
      <c r="H87"/>
      <c r="I87"/>
      <c r="J87"/>
      <c r="K87"/>
    </row>
    <row r="88" spans="1:19" s="23" customFormat="1" ht="14.25" x14ac:dyDescent="0.2">
      <c r="A88" s="1"/>
      <c r="B88" s="2"/>
      <c r="C88" s="2"/>
      <c r="D88" s="2"/>
      <c r="E88" s="2"/>
      <c r="F88" s="3"/>
      <c r="G88" s="3"/>
      <c r="H88"/>
      <c r="I88"/>
      <c r="J88"/>
      <c r="K88"/>
    </row>
    <row r="89" spans="1:19" s="23" customFormat="1" ht="14.25" x14ac:dyDescent="0.2">
      <c r="A89" s="1"/>
      <c r="B89" s="2"/>
      <c r="C89" s="2"/>
      <c r="D89" s="2"/>
      <c r="E89" s="2"/>
      <c r="F89" s="3"/>
      <c r="G89" s="3"/>
      <c r="H89"/>
      <c r="I89"/>
      <c r="J89"/>
      <c r="K89"/>
    </row>
    <row r="90" spans="1:19" s="24" customFormat="1" ht="16.5" customHeight="1" x14ac:dyDescent="0.25">
      <c r="A90" s="1"/>
      <c r="B90" s="2"/>
      <c r="C90" s="2"/>
      <c r="D90" s="2"/>
      <c r="E90" s="2"/>
      <c r="F90" s="3"/>
      <c r="G90" s="3"/>
      <c r="H90"/>
      <c r="I90"/>
      <c r="J90"/>
      <c r="K90"/>
    </row>
    <row r="91" spans="1:19" s="24" customFormat="1" ht="20.25" customHeight="1" x14ac:dyDescent="0.25">
      <c r="A91" s="1"/>
      <c r="B91" s="2"/>
      <c r="C91" s="2"/>
      <c r="D91" s="2"/>
      <c r="E91" s="2"/>
      <c r="F91" s="3"/>
      <c r="G91" s="3"/>
      <c r="H91"/>
      <c r="I91"/>
      <c r="J91"/>
      <c r="K91"/>
    </row>
    <row r="92" spans="1:19" s="23" customFormat="1" ht="14.25" x14ac:dyDescent="0.2">
      <c r="A92" s="1"/>
      <c r="B92" s="2"/>
      <c r="C92" s="2"/>
      <c r="D92" s="2"/>
      <c r="E92" s="2"/>
      <c r="F92" s="3"/>
      <c r="G92" s="3"/>
      <c r="H92"/>
      <c r="I92"/>
      <c r="J92"/>
      <c r="K92"/>
    </row>
    <row r="93" spans="1:19" s="23" customFormat="1" ht="14.25" x14ac:dyDescent="0.2">
      <c r="A93" s="1"/>
      <c r="B93" s="2"/>
      <c r="C93" s="2"/>
      <c r="D93" s="2"/>
      <c r="E93" s="2"/>
      <c r="F93" s="3"/>
      <c r="G93" s="3"/>
      <c r="H93"/>
      <c r="I93"/>
      <c r="J93"/>
      <c r="K93"/>
    </row>
    <row r="94" spans="1:19" s="25" customFormat="1" ht="14.25" customHeight="1" x14ac:dyDescent="0.2">
      <c r="A94" s="1"/>
      <c r="B94" s="2"/>
      <c r="C94" s="2"/>
      <c r="D94" s="2"/>
      <c r="E94" s="2"/>
      <c r="F94" s="3"/>
      <c r="G94" s="3"/>
      <c r="H94"/>
      <c r="I94"/>
      <c r="J94"/>
      <c r="K94"/>
    </row>
    <row r="95" spans="1:19" ht="32.25" customHeight="1" x14ac:dyDescent="0.2"/>
    <row r="97" ht="16.5" customHeight="1" x14ac:dyDescent="0.2"/>
    <row r="98" ht="32.25" customHeight="1" x14ac:dyDescent="0.2"/>
    <row r="99" ht="18" customHeight="1" x14ac:dyDescent="0.2"/>
    <row r="100" ht="18" customHeight="1" x14ac:dyDescent="0.2"/>
    <row r="103" ht="17.25" customHeight="1" x14ac:dyDescent="0.2"/>
    <row r="104" ht="15.75" customHeight="1" x14ac:dyDescent="0.2"/>
    <row r="107" ht="20.25" customHeight="1" x14ac:dyDescent="0.2"/>
    <row r="111" ht="18.75" customHeight="1" x14ac:dyDescent="0.2"/>
    <row r="112" ht="18.75" customHeight="1" x14ac:dyDescent="0.2"/>
    <row r="124" ht="15.75" customHeight="1" x14ac:dyDescent="0.2"/>
    <row r="125" ht="15.75" customHeight="1" x14ac:dyDescent="0.2"/>
    <row r="126" ht="17.25" customHeight="1" x14ac:dyDescent="0.2"/>
    <row r="129" ht="19.5" customHeight="1" x14ac:dyDescent="0.2"/>
    <row r="132" ht="17.25" customHeight="1" x14ac:dyDescent="0.2"/>
    <row r="134" ht="17.25" customHeight="1" x14ac:dyDescent="0.2"/>
    <row r="135" ht="17.25" customHeight="1" x14ac:dyDescent="0.2"/>
    <row r="136" ht="13.5" customHeight="1" x14ac:dyDescent="0.2"/>
    <row r="139" ht="15.75" customHeight="1" x14ac:dyDescent="0.2"/>
    <row r="144" ht="18" customHeight="1" x14ac:dyDescent="0.2"/>
    <row r="145" ht="16.5" customHeight="1" x14ac:dyDescent="0.2"/>
    <row r="146" ht="17.25" customHeight="1" x14ac:dyDescent="0.2"/>
    <row r="148" ht="17.25" customHeight="1" x14ac:dyDescent="0.2"/>
    <row r="153" ht="17.25" customHeight="1" x14ac:dyDescent="0.2"/>
    <row r="158" ht="18.75" customHeight="1" x14ac:dyDescent="0.2"/>
    <row r="164" ht="51" customHeight="1" x14ac:dyDescent="0.2"/>
    <row r="166" ht="20.25" customHeight="1" x14ac:dyDescent="0.2"/>
  </sheetData>
  <sheetProtection selectLockedCells="1" selectUnlockedCells="1"/>
  <mergeCells count="8">
    <mergeCell ref="Q1:S1"/>
    <mergeCell ref="A2:S2"/>
    <mergeCell ref="A4:A5"/>
    <mergeCell ref="B4:B5"/>
    <mergeCell ref="C4:C5"/>
    <mergeCell ref="D4:D5"/>
    <mergeCell ref="F4:N4"/>
    <mergeCell ref="O4:S4"/>
  </mergeCells>
  <pageMargins left="0.98402777777777772" right="0.39374999999999999" top="0.39374999999999999" bottom="0.35416666666666663" header="0.51180555555555551" footer="0.19652777777777777"/>
  <pageSetup paperSize="9" scale="43" firstPageNumber="0" fitToHeight="0" orientation="landscape" r:id="rId1"/>
  <headerFooter alignWithMargins="0">
    <oddFooter>&amp;C&amp;P</oddFooter>
  </headerFooter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АнализРасходов</vt:lpstr>
      <vt:lpstr>Date</vt:lpstr>
      <vt:lpstr>АнализРасходов!Excel_BuiltIn__FilterDatabase</vt:lpstr>
      <vt:lpstr>LastLaw</vt:lpstr>
      <vt:lpstr>LastPreLaw</vt:lpstr>
      <vt:lpstr>Law</vt:lpstr>
      <vt:lpstr>Month</vt:lpstr>
      <vt:lpstr>Month1</vt:lpstr>
      <vt:lpstr>Year</vt:lpstr>
      <vt:lpstr>АнализРасходов!Заголовки_для_печати</vt:lpstr>
      <vt:lpstr>АнализРасходов!Область_печати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Амброс</dc:creator>
  <cp:lastModifiedBy>Седельникова Инна Анатольевна</cp:lastModifiedBy>
  <cp:lastPrinted>2018-04-25T02:59:59Z</cp:lastPrinted>
  <dcterms:created xsi:type="dcterms:W3CDTF">2018-03-05T23:02:53Z</dcterms:created>
  <dcterms:modified xsi:type="dcterms:W3CDTF">2018-05-27T22:50:42Z</dcterms:modified>
</cp:coreProperties>
</file>